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tilisateur\Downloads\"/>
    </mc:Choice>
  </mc:AlternateContent>
  <bookViews>
    <workbookView xWindow="0" yWindow="0" windowWidth="20490" windowHeight="7530" tabRatio="500"/>
  </bookViews>
  <sheets>
    <sheet name="DQE"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136" i="2" l="1"/>
  <c r="H140" i="2"/>
  <c r="K132" i="2" l="1"/>
  <c r="L132" i="2"/>
  <c r="K133" i="2"/>
  <c r="L133" i="2"/>
  <c r="K134" i="2"/>
  <c r="L134" i="2"/>
  <c r="K135" i="2"/>
  <c r="L135" i="2"/>
  <c r="F132" i="2"/>
  <c r="H132" i="2"/>
  <c r="I132" i="2"/>
  <c r="J132" i="2"/>
  <c r="F133" i="2"/>
  <c r="H133" i="2"/>
  <c r="I133" i="2"/>
  <c r="J133" i="2"/>
  <c r="F134" i="2"/>
  <c r="H134" i="2"/>
  <c r="J134" i="2" s="1"/>
  <c r="I134" i="2"/>
  <c r="F135" i="2"/>
  <c r="H135" i="2"/>
  <c r="I135" i="2"/>
  <c r="J135" i="2"/>
  <c r="L131" i="2"/>
  <c r="K131" i="2"/>
  <c r="I131" i="2"/>
  <c r="H131" i="2"/>
  <c r="J131" i="2" s="1"/>
  <c r="F131" i="2"/>
  <c r="H9" i="2" l="1"/>
  <c r="H10" i="2"/>
  <c r="F9" i="2" l="1"/>
  <c r="F10" i="2"/>
  <c r="F11" i="2"/>
  <c r="F12" i="2"/>
  <c r="F13" i="2"/>
  <c r="F14" i="2"/>
  <c r="F15" i="2"/>
  <c r="F16" i="2"/>
  <c r="F17" i="2"/>
  <c r="F18" i="2"/>
  <c r="F19" i="2"/>
  <c r="F20" i="2"/>
  <c r="F21" i="2"/>
  <c r="F22" i="2"/>
  <c r="F23" i="2"/>
  <c r="F24" i="2"/>
  <c r="M145" i="2" l="1"/>
  <c r="F71" i="2"/>
  <c r="H71" i="2"/>
  <c r="H72" i="2" s="1"/>
  <c r="I71" i="2"/>
  <c r="I72" i="2" s="1"/>
  <c r="F74" i="2"/>
  <c r="H74" i="2"/>
  <c r="H75" i="2" s="1"/>
  <c r="I74" i="2"/>
  <c r="I75" i="2" s="1"/>
  <c r="F77" i="2"/>
  <c r="H77" i="2"/>
  <c r="J77" i="2" s="1"/>
  <c r="K77" i="2" s="1"/>
  <c r="F78" i="2"/>
  <c r="H78" i="2"/>
  <c r="I78" i="2"/>
  <c r="F79" i="2"/>
  <c r="H79" i="2"/>
  <c r="J79" i="2" s="1"/>
  <c r="K79" i="2" s="1"/>
  <c r="F82" i="2"/>
  <c r="H82" i="2"/>
  <c r="J82" i="2" s="1"/>
  <c r="K82" i="2" s="1"/>
  <c r="F83" i="2"/>
  <c r="H83" i="2"/>
  <c r="I83" i="2" s="1"/>
  <c r="F84" i="2"/>
  <c r="H84" i="2"/>
  <c r="J84" i="2" s="1"/>
  <c r="F85" i="2"/>
  <c r="H85" i="2"/>
  <c r="J85" i="2" s="1"/>
  <c r="K85" i="2" s="1"/>
  <c r="F88" i="2"/>
  <c r="H88" i="2"/>
  <c r="I88" i="2" s="1"/>
  <c r="F89" i="2"/>
  <c r="H89" i="2"/>
  <c r="J89" i="2" s="1"/>
  <c r="K89" i="2" s="1"/>
  <c r="F92" i="2"/>
  <c r="H92" i="2"/>
  <c r="J92" i="2" s="1"/>
  <c r="K92" i="2" s="1"/>
  <c r="I92" i="2"/>
  <c r="F93" i="2"/>
  <c r="H93" i="2"/>
  <c r="J93" i="2" s="1"/>
  <c r="K93" i="2" s="1"/>
  <c r="I93" i="2"/>
  <c r="F96" i="2"/>
  <c r="H96" i="2"/>
  <c r="J96" i="2" s="1"/>
  <c r="I96" i="2"/>
  <c r="I97" i="2" s="1"/>
  <c r="F99" i="2"/>
  <c r="H99" i="2"/>
  <c r="J99" i="2" s="1"/>
  <c r="K99" i="2" s="1"/>
  <c r="F100" i="2"/>
  <c r="H100" i="2"/>
  <c r="J100" i="2" s="1"/>
  <c r="I100" i="2"/>
  <c r="K100" i="2"/>
  <c r="F101" i="2"/>
  <c r="H101" i="2"/>
  <c r="J101" i="2" s="1"/>
  <c r="K101" i="2" s="1"/>
  <c r="L101" i="2" s="1"/>
  <c r="F104" i="2"/>
  <c r="H104" i="2"/>
  <c r="F105" i="2"/>
  <c r="H105" i="2"/>
  <c r="J105" i="2" s="1"/>
  <c r="K105" i="2" s="1"/>
  <c r="L105" i="2" s="1"/>
  <c r="F106" i="2"/>
  <c r="H106" i="2"/>
  <c r="J106" i="2" s="1"/>
  <c r="K106" i="2" s="1"/>
  <c r="L106" i="2" s="1"/>
  <c r="I106" i="2"/>
  <c r="F107" i="2"/>
  <c r="H107" i="2"/>
  <c r="J107" i="2" s="1"/>
  <c r="K107" i="2" s="1"/>
  <c r="L107" i="2" s="1"/>
  <c r="I107" i="2"/>
  <c r="F108" i="2"/>
  <c r="H108" i="2"/>
  <c r="J108" i="2" s="1"/>
  <c r="K108" i="2" s="1"/>
  <c r="L108" i="2" s="1"/>
  <c r="I108" i="2"/>
  <c r="F109" i="2"/>
  <c r="H109" i="2"/>
  <c r="J109" i="2" s="1"/>
  <c r="K109" i="2" s="1"/>
  <c r="L109" i="2" s="1"/>
  <c r="F110" i="2"/>
  <c r="H110" i="2"/>
  <c r="J110" i="2" s="1"/>
  <c r="K110" i="2" s="1"/>
  <c r="L110" i="2" s="1"/>
  <c r="F111" i="2"/>
  <c r="H111" i="2"/>
  <c r="J111" i="2" s="1"/>
  <c r="K111" i="2" s="1"/>
  <c r="L111" i="2" s="1"/>
  <c r="I111" i="2"/>
  <c r="F112" i="2"/>
  <c r="H112" i="2"/>
  <c r="J112" i="2" s="1"/>
  <c r="K112" i="2" s="1"/>
  <c r="L112" i="2" s="1"/>
  <c r="F113" i="2"/>
  <c r="H113" i="2"/>
  <c r="J113" i="2" s="1"/>
  <c r="K113" i="2" s="1"/>
  <c r="L113" i="2" s="1"/>
  <c r="I113" i="2"/>
  <c r="F114" i="2"/>
  <c r="H114" i="2"/>
  <c r="J114" i="2" s="1"/>
  <c r="K114" i="2" s="1"/>
  <c r="L114" i="2" s="1"/>
  <c r="F115" i="2"/>
  <c r="H115" i="2"/>
  <c r="J115" i="2" s="1"/>
  <c r="F116" i="2"/>
  <c r="H116" i="2"/>
  <c r="J116" i="2" s="1"/>
  <c r="K116" i="2" s="1"/>
  <c r="L116" i="2" s="1"/>
  <c r="I116" i="2"/>
  <c r="F117" i="2"/>
  <c r="H117" i="2"/>
  <c r="J117" i="2" s="1"/>
  <c r="K117" i="2" s="1"/>
  <c r="L117" i="2" s="1"/>
  <c r="I117" i="2"/>
  <c r="F118" i="2"/>
  <c r="H118" i="2"/>
  <c r="J118" i="2" s="1"/>
  <c r="K118" i="2" s="1"/>
  <c r="L118" i="2" s="1"/>
  <c r="I118" i="2"/>
  <c r="F119" i="2"/>
  <c r="H119" i="2"/>
  <c r="J119" i="2" s="1"/>
  <c r="K119" i="2" s="1"/>
  <c r="L119" i="2" s="1"/>
  <c r="I119" i="2"/>
  <c r="F120" i="2"/>
  <c r="H120" i="2"/>
  <c r="J120" i="2" s="1"/>
  <c r="K120" i="2" s="1"/>
  <c r="L120" i="2" s="1"/>
  <c r="I120" i="2"/>
  <c r="F121" i="2"/>
  <c r="H121" i="2"/>
  <c r="J121" i="2" s="1"/>
  <c r="K121" i="2" s="1"/>
  <c r="L121" i="2" s="1"/>
  <c r="I121" i="2"/>
  <c r="F122" i="2"/>
  <c r="H122" i="2"/>
  <c r="J122" i="2" s="1"/>
  <c r="K122" i="2" s="1"/>
  <c r="L122" i="2" s="1"/>
  <c r="I122" i="2"/>
  <c r="F123" i="2"/>
  <c r="H123" i="2"/>
  <c r="J123" i="2" s="1"/>
  <c r="K123" i="2" s="1"/>
  <c r="L123" i="2" s="1"/>
  <c r="F124" i="2"/>
  <c r="H124" i="2"/>
  <c r="J124" i="2" s="1"/>
  <c r="K124" i="2" s="1"/>
  <c r="L124" i="2" s="1"/>
  <c r="F125" i="2"/>
  <c r="H125" i="2"/>
  <c r="J125" i="2" s="1"/>
  <c r="K125" i="2" s="1"/>
  <c r="L125" i="2" s="1"/>
  <c r="F126" i="2"/>
  <c r="H126" i="2"/>
  <c r="J126" i="2" s="1"/>
  <c r="K126" i="2" s="1"/>
  <c r="L126" i="2" s="1"/>
  <c r="I126" i="2"/>
  <c r="F127" i="2"/>
  <c r="H127" i="2"/>
  <c r="J127" i="2" s="1"/>
  <c r="F128" i="2"/>
  <c r="H128" i="2"/>
  <c r="J128" i="2" s="1"/>
  <c r="K128" i="2" s="1"/>
  <c r="L128" i="2" s="1"/>
  <c r="F129" i="2"/>
  <c r="H129" i="2"/>
  <c r="J129" i="2" s="1"/>
  <c r="K129" i="2" s="1"/>
  <c r="L129" i="2" s="1"/>
  <c r="F130" i="2"/>
  <c r="H130" i="2"/>
  <c r="J130" i="2" s="1"/>
  <c r="K130" i="2" s="1"/>
  <c r="L130" i="2" s="1"/>
  <c r="I130" i="2"/>
  <c r="F138" i="2"/>
  <c r="H138" i="2"/>
  <c r="I138" i="2" s="1"/>
  <c r="F139" i="2"/>
  <c r="H139" i="2"/>
  <c r="J139" i="2" s="1"/>
  <c r="K139" i="2" s="1"/>
  <c r="L139" i="2" s="1"/>
  <c r="L100" i="2"/>
  <c r="I139" i="2" l="1"/>
  <c r="I140" i="2"/>
  <c r="K138" i="2"/>
  <c r="J138" i="2"/>
  <c r="I129" i="2"/>
  <c r="I128" i="2"/>
  <c r="I127" i="2"/>
  <c r="K127" i="2"/>
  <c r="L127" i="2" s="1"/>
  <c r="I125" i="2"/>
  <c r="I123" i="2"/>
  <c r="I124" i="2"/>
  <c r="K115" i="2"/>
  <c r="L115" i="2" s="1"/>
  <c r="I115" i="2"/>
  <c r="I114" i="2"/>
  <c r="I112" i="2"/>
  <c r="I110" i="2"/>
  <c r="I109" i="2"/>
  <c r="I105" i="2"/>
  <c r="I104" i="2"/>
  <c r="I101" i="2"/>
  <c r="I99" i="2"/>
  <c r="I102" i="2" s="1"/>
  <c r="H97" i="2"/>
  <c r="K96" i="2"/>
  <c r="K97" i="2" s="1"/>
  <c r="I89" i="2"/>
  <c r="I90" i="2" s="1"/>
  <c r="I85" i="2"/>
  <c r="K84" i="2"/>
  <c r="I84" i="2"/>
  <c r="I82" i="2"/>
  <c r="I86" i="2" s="1"/>
  <c r="I79" i="2"/>
  <c r="I77" i="2"/>
  <c r="I80" i="2" s="1"/>
  <c r="K94" i="2"/>
  <c r="I94" i="2"/>
  <c r="H94" i="2"/>
  <c r="K102" i="2"/>
  <c r="J71" i="2"/>
  <c r="K71" i="2" s="1"/>
  <c r="K72" i="2" s="1"/>
  <c r="H80" i="2"/>
  <c r="J78" i="2"/>
  <c r="K78" i="2" s="1"/>
  <c r="K80" i="2" s="1"/>
  <c r="J104" i="2"/>
  <c r="K104" i="2" s="1"/>
  <c r="H102" i="2"/>
  <c r="J88" i="2"/>
  <c r="K88" i="2" s="1"/>
  <c r="K90" i="2" s="1"/>
  <c r="H90" i="2"/>
  <c r="H86" i="2"/>
  <c r="J83" i="2"/>
  <c r="K83" i="2" s="1"/>
  <c r="K86" i="2" s="1"/>
  <c r="J74" i="2"/>
  <c r="K74" i="2" s="1"/>
  <c r="K75" i="2" s="1"/>
  <c r="K136" i="2" l="1"/>
  <c r="K140" i="2"/>
  <c r="L138" i="2"/>
  <c r="L140" i="2" s="1"/>
  <c r="I136" i="2"/>
  <c r="L104" i="2"/>
  <c r="L136" i="2" s="1"/>
  <c r="L99" i="2" l="1"/>
  <c r="L102" i="2" s="1"/>
  <c r="L96" i="2"/>
  <c r="L97" i="2" s="1"/>
  <c r="L93" i="2"/>
  <c r="L92" i="2"/>
  <c r="L89" i="2"/>
  <c r="L88" i="2"/>
  <c r="L85" i="2"/>
  <c r="L84" i="2"/>
  <c r="L83" i="2"/>
  <c r="L82" i="2"/>
  <c r="L79" i="2"/>
  <c r="L78" i="2"/>
  <c r="L77" i="2"/>
  <c r="L74" i="2"/>
  <c r="L75" i="2" s="1"/>
  <c r="L71" i="2"/>
  <c r="L72" i="2" s="1"/>
  <c r="H68" i="2"/>
  <c r="J68" i="2" s="1"/>
  <c r="F68" i="2"/>
  <c r="H67" i="2"/>
  <c r="F67" i="2"/>
  <c r="H64" i="2"/>
  <c r="J64" i="2" s="1"/>
  <c r="F64" i="2"/>
  <c r="H63" i="2"/>
  <c r="F63" i="2"/>
  <c r="H62" i="2"/>
  <c r="J62" i="2" s="1"/>
  <c r="F62" i="2"/>
  <c r="H59" i="2"/>
  <c r="H60" i="2" s="1"/>
  <c r="F59" i="2"/>
  <c r="K56" i="2"/>
  <c r="L56" i="2" s="1"/>
  <c r="I56" i="2"/>
  <c r="H56" i="2"/>
  <c r="J56" i="2" s="1"/>
  <c r="F56" i="2"/>
  <c r="H55" i="2"/>
  <c r="J55" i="2" s="1"/>
  <c r="F55" i="2"/>
  <c r="H54" i="2"/>
  <c r="F54" i="2"/>
  <c r="H51" i="2"/>
  <c r="J51" i="2" s="1"/>
  <c r="F51" i="2"/>
  <c r="H50" i="2"/>
  <c r="J50" i="2" s="1"/>
  <c r="F50" i="2"/>
  <c r="H49" i="2"/>
  <c r="J49" i="2" s="1"/>
  <c r="F49" i="2"/>
  <c r="H48" i="2"/>
  <c r="J48" i="2" s="1"/>
  <c r="F48" i="2"/>
  <c r="H47" i="2"/>
  <c r="F47" i="2"/>
  <c r="H44" i="2"/>
  <c r="F44" i="2"/>
  <c r="H41" i="2"/>
  <c r="F41" i="2"/>
  <c r="H38" i="2"/>
  <c r="J38" i="2" s="1"/>
  <c r="F38" i="2"/>
  <c r="H37" i="2"/>
  <c r="J37" i="2" s="1"/>
  <c r="F37" i="2"/>
  <c r="K36" i="2"/>
  <c r="L36" i="2" s="1"/>
  <c r="H36" i="2"/>
  <c r="J36" i="2" s="1"/>
  <c r="F36" i="2"/>
  <c r="H35" i="2"/>
  <c r="J35" i="2" s="1"/>
  <c r="F35" i="2"/>
  <c r="H34" i="2"/>
  <c r="J34" i="2" s="1"/>
  <c r="F34" i="2"/>
  <c r="H33" i="2"/>
  <c r="J33" i="2" s="1"/>
  <c r="F33" i="2"/>
  <c r="H32" i="2"/>
  <c r="J32" i="2" s="1"/>
  <c r="F32" i="2"/>
  <c r="K31" i="2"/>
  <c r="L31" i="2" s="1"/>
  <c r="H31" i="2"/>
  <c r="J31" i="2" s="1"/>
  <c r="F31" i="2"/>
  <c r="H30" i="2"/>
  <c r="J30" i="2" s="1"/>
  <c r="F30" i="2"/>
  <c r="H29" i="2"/>
  <c r="J29" i="2" s="1"/>
  <c r="F29" i="2"/>
  <c r="H28" i="2"/>
  <c r="J28" i="2" s="1"/>
  <c r="F28" i="2"/>
  <c r="H27" i="2"/>
  <c r="F27" i="2"/>
  <c r="H24" i="2"/>
  <c r="J24" i="2" s="1"/>
  <c r="H23" i="2"/>
  <c r="H22" i="2"/>
  <c r="J22" i="2" s="1"/>
  <c r="H21" i="2"/>
  <c r="J21" i="2" s="1"/>
  <c r="H20" i="2"/>
  <c r="J20" i="2" s="1"/>
  <c r="I19" i="2"/>
  <c r="H19" i="2"/>
  <c r="J19" i="2" s="1"/>
  <c r="H18" i="2"/>
  <c r="J18" i="2" s="1"/>
  <c r="H17" i="2"/>
  <c r="J17" i="2" s="1"/>
  <c r="H16" i="2"/>
  <c r="J16" i="2" s="1"/>
  <c r="H15" i="2"/>
  <c r="J15" i="2" s="1"/>
  <c r="I14" i="2"/>
  <c r="H14" i="2"/>
  <c r="J14" i="2" s="1"/>
  <c r="H13" i="2"/>
  <c r="J13" i="2" s="1"/>
  <c r="H12" i="2"/>
  <c r="J12" i="2" s="1"/>
  <c r="H11" i="2"/>
  <c r="J11" i="2" s="1"/>
  <c r="J10" i="2"/>
  <c r="L90" i="2" l="1"/>
  <c r="L86" i="2"/>
  <c r="I55" i="2"/>
  <c r="K55" i="2"/>
  <c r="L55" i="2" s="1"/>
  <c r="K49" i="2"/>
  <c r="L49" i="2" s="1"/>
  <c r="I44" i="2"/>
  <c r="I45" i="2" s="1"/>
  <c r="I36" i="2"/>
  <c r="I24" i="2"/>
  <c r="I21" i="2"/>
  <c r="K19" i="2"/>
  <c r="L19" i="2" s="1"/>
  <c r="I16" i="2"/>
  <c r="K14" i="2"/>
  <c r="L14" i="2" s="1"/>
  <c r="I11" i="2"/>
  <c r="K11" i="2"/>
  <c r="L11" i="2" s="1"/>
  <c r="H45" i="2"/>
  <c r="J44" i="2"/>
  <c r="K44" i="2" s="1"/>
  <c r="J67" i="2"/>
  <c r="H69" i="2"/>
  <c r="I67" i="2"/>
  <c r="K67" i="2"/>
  <c r="I68" i="2"/>
  <c r="K68" i="2"/>
  <c r="L68" i="2" s="1"/>
  <c r="I62" i="2"/>
  <c r="H65" i="2"/>
  <c r="J63" i="2"/>
  <c r="K63" i="2" s="1"/>
  <c r="L63" i="2" s="1"/>
  <c r="I63" i="2"/>
  <c r="I64" i="2"/>
  <c r="K64" i="2"/>
  <c r="L64" i="2" s="1"/>
  <c r="K62" i="2"/>
  <c r="L62" i="2" s="1"/>
  <c r="I59" i="2"/>
  <c r="I60" i="2" s="1"/>
  <c r="K59" i="2"/>
  <c r="J54" i="2"/>
  <c r="H57" i="2"/>
  <c r="I54" i="2"/>
  <c r="K54" i="2"/>
  <c r="L54" i="2" s="1"/>
  <c r="I47" i="2"/>
  <c r="I50" i="2"/>
  <c r="K48" i="2"/>
  <c r="L48" i="2" s="1"/>
  <c r="I51" i="2"/>
  <c r="K50" i="2"/>
  <c r="L50" i="2" s="1"/>
  <c r="K51" i="2"/>
  <c r="L51" i="2" s="1"/>
  <c r="H52" i="2"/>
  <c r="J47" i="2"/>
  <c r="K47" i="2" s="1"/>
  <c r="I48" i="2"/>
  <c r="I49" i="2"/>
  <c r="J41" i="2"/>
  <c r="K41" i="2" s="1"/>
  <c r="H42" i="2"/>
  <c r="I41" i="2"/>
  <c r="I42" i="2" s="1"/>
  <c r="I29" i="2"/>
  <c r="H39" i="2"/>
  <c r="K29" i="2"/>
  <c r="L29" i="2" s="1"/>
  <c r="I34" i="2"/>
  <c r="I27" i="2"/>
  <c r="K34" i="2"/>
  <c r="L34" i="2" s="1"/>
  <c r="I32" i="2"/>
  <c r="K32" i="2"/>
  <c r="L32" i="2" s="1"/>
  <c r="I37" i="2"/>
  <c r="I30" i="2"/>
  <c r="K37" i="2"/>
  <c r="L37" i="2" s="1"/>
  <c r="K30" i="2"/>
  <c r="L30" i="2" s="1"/>
  <c r="I35" i="2"/>
  <c r="I28" i="2"/>
  <c r="K35" i="2"/>
  <c r="L35" i="2" s="1"/>
  <c r="K28" i="2"/>
  <c r="L28" i="2" s="1"/>
  <c r="I33" i="2"/>
  <c r="K33" i="2"/>
  <c r="L33" i="2" s="1"/>
  <c r="I38" i="2"/>
  <c r="I31" i="2"/>
  <c r="K38" i="2"/>
  <c r="L38" i="2" s="1"/>
  <c r="K24" i="2"/>
  <c r="L24" i="2" s="1"/>
  <c r="I12" i="2"/>
  <c r="K12" i="2"/>
  <c r="L12" i="2" s="1"/>
  <c r="K22" i="2"/>
  <c r="L22" i="2" s="1"/>
  <c r="K10" i="2"/>
  <c r="L10" i="2" s="1"/>
  <c r="K15" i="2"/>
  <c r="L15" i="2" s="1"/>
  <c r="I20" i="2"/>
  <c r="K20" i="2"/>
  <c r="L20" i="2" s="1"/>
  <c r="K13" i="2"/>
  <c r="L13" i="2" s="1"/>
  <c r="I18" i="2"/>
  <c r="I13" i="2"/>
  <c r="K18" i="2"/>
  <c r="L18" i="2" s="1"/>
  <c r="I17" i="2"/>
  <c r="I10" i="2"/>
  <c r="K16" i="2"/>
  <c r="L16" i="2" s="1"/>
  <c r="K21" i="2"/>
  <c r="L21" i="2" s="1"/>
  <c r="I22" i="2"/>
  <c r="K17" i="2"/>
  <c r="L17" i="2" s="1"/>
  <c r="I15" i="2"/>
  <c r="L94" i="2"/>
  <c r="L80" i="2"/>
  <c r="J27" i="2"/>
  <c r="K27" i="2" s="1"/>
  <c r="I23" i="2"/>
  <c r="J23" i="2"/>
  <c r="K23" i="2" s="1"/>
  <c r="L57" i="2" l="1"/>
  <c r="I57" i="2"/>
  <c r="K45" i="2"/>
  <c r="L44" i="2"/>
  <c r="L45" i="2" s="1"/>
  <c r="K57" i="2"/>
  <c r="L65" i="2"/>
  <c r="K69" i="2"/>
  <c r="L67" i="2"/>
  <c r="L69" i="2" s="1"/>
  <c r="I69" i="2"/>
  <c r="I65" i="2"/>
  <c r="K65" i="2"/>
  <c r="K60" i="2"/>
  <c r="L59" i="2"/>
  <c r="L60" i="2" s="1"/>
  <c r="L47" i="2"/>
  <c r="L52" i="2" s="1"/>
  <c r="K52" i="2"/>
  <c r="I52" i="2"/>
  <c r="K42" i="2"/>
  <c r="L41" i="2"/>
  <c r="L42" i="2" s="1"/>
  <c r="K39" i="2"/>
  <c r="L27" i="2"/>
  <c r="L39" i="2" s="1"/>
  <c r="I39" i="2"/>
  <c r="L23" i="2"/>
  <c r="H25" i="2" l="1"/>
  <c r="H144" i="2" l="1"/>
  <c r="H141" i="2"/>
  <c r="I9" i="2"/>
  <c r="I25" i="2" s="1"/>
  <c r="J9" i="2"/>
  <c r="K9" i="2" s="1"/>
  <c r="I141" i="2" l="1"/>
  <c r="I144" i="2"/>
  <c r="H145" i="2"/>
  <c r="K25" i="2"/>
  <c r="L9" i="2"/>
  <c r="I145" i="2" l="1"/>
  <c r="K144" i="2"/>
  <c r="K141" i="2"/>
  <c r="L25" i="2"/>
  <c r="L141" i="2" s="1"/>
  <c r="L144" i="2" l="1"/>
  <c r="K145" i="2"/>
  <c r="L145" i="2" l="1"/>
</calcChain>
</file>

<file path=xl/sharedStrings.xml><?xml version="1.0" encoding="utf-8"?>
<sst xmlns="http://schemas.openxmlformats.org/spreadsheetml/2006/main" count="346" uniqueCount="253">
  <si>
    <t>ACQUISITION DE MATÉRIELS ET FOURNITURES INFORMATIQUES</t>
  </si>
  <si>
    <t>PROJET MIGRET UE – AU PROFIT DES PARTENAIRES DGIE, CNLTP ET PNSM</t>
  </si>
  <si>
    <t>DEVIS QUANTITATIF ESTIMATIF (DQE)</t>
  </si>
  <si>
    <t>Titulaire :</t>
  </si>
  <si>
    <t>Accord-cadre de fourniture de matériel informatique – Quantités estimatives sur la durée totale du marché</t>
  </si>
  <si>
    <t>Les prix sont exprimés en Francs CFA (FCFA) Hors Taxes (H.T.) – TVA applicable : 18 %</t>
  </si>
  <si>
    <t>N°</t>
  </si>
  <si>
    <t>Intitulé / Désignation</t>
  </si>
  <si>
    <t>Spécifications techniques</t>
  </si>
  <si>
    <t>Désignation proposée
(Marque / Modèle)</t>
  </si>
  <si>
    <t>Quantités
estimatives</t>
  </si>
  <si>
    <t>Prix unitaire H.T.
(Euro)</t>
  </si>
  <si>
    <t>Prix unitaire H.T.
(FCFA)</t>
  </si>
  <si>
    <t>Prix Total H.T.
(FCFA)</t>
  </si>
  <si>
    <t>Prix Total H.T.
(EURO)</t>
  </si>
  <si>
    <t>MONTANT TOTAL ESTIMATIF H.T. (FCFA et EURO)</t>
  </si>
  <si>
    <t>⚠  IMPORTANT : Ce document ne doit en aucun cas être modifié sous peine d'irrégularité de l'offre. Le candidat devra indiquer un seul prix dans chaque case ; il ne pourra y avoir plusieurs prix indiqués pour une même prestation. Les prix sont réputés comprendre toutes les charges fiscales, parafiscales ou autres frappant obligatoirement la prestation, les frais de conditionnement et de transport jusqu'au lieu de livraison, ainsi que tous les frais et sujétions liés à l'exécution de la prestation.</t>
  </si>
  <si>
    <t>PrixTotal T.T.C.
(FCFA)</t>
  </si>
  <si>
    <t>Prix Total T.T.C.
(Euro)</t>
  </si>
  <si>
    <t>▸  CONNECTEURS</t>
  </si>
  <si>
    <t>Adapteurs USB type C</t>
  </si>
  <si>
    <t>Adaptateur prises américaines</t>
  </si>
  <si>
    <t>SWITCH 24 ports POE</t>
  </si>
  <si>
    <t>SWITCH 32 ports POE</t>
  </si>
  <si>
    <t>SWITCH 8 ports NON POE</t>
  </si>
  <si>
    <t>SWITCH 16 ports NON POE</t>
  </si>
  <si>
    <t>Multiprises  parafoudre</t>
  </si>
  <si>
    <t>Onduleur 1KVA</t>
  </si>
  <si>
    <t>Onduleur 2KVA</t>
  </si>
  <si>
    <t>Onduleur 3KVA</t>
  </si>
  <si>
    <t>Onduleur 5KVA</t>
  </si>
  <si>
    <t>Onduleur 10 KVA</t>
  </si>
  <si>
    <t xml:space="preserve">Rallonges 3m </t>
  </si>
  <si>
    <t xml:space="preserve">Rallonges 5m </t>
  </si>
  <si>
    <t>Rallonges 10 m</t>
  </si>
  <si>
    <t>Boitier externe pour disque dur</t>
  </si>
  <si>
    <t>Multiport USB‑C 12 en 1 compatible Windows et MacOS, ports HDMI/USB/RJ45/SD.</t>
  </si>
  <si>
    <t>Adaptateur universel compatible prises US/EU, norme de sécurité CE.</t>
  </si>
  <si>
    <t>Switch manageable 24 ports Gigabit PoE, alimentation intégrée, support VLAN/QoS.</t>
  </si>
  <si>
    <t>Switch manageable 32 ports Gigabit PoE, alimentation intégrée, support VLAN/QoS.</t>
  </si>
  <si>
    <t>Switch 8 ports Gigabit Ethernet non PoE, plug and play.</t>
  </si>
  <si>
    <t>Switch 16 ports Gigabit Ethernet non PoE, rackable.</t>
  </si>
  <si>
    <t>Multiprise parafoudre avec protection surtension, minimum 5 prises.</t>
  </si>
  <si>
    <t>Onduleur Line Interactive 1KVA avec protection surtension et autonomie minimale 10 min.</t>
  </si>
  <si>
    <t>Onduleur Line Interactive 2KVA avec protection surtension et autonomie minimale 10 min.</t>
  </si>
  <si>
    <t>Onduleur Online 3KVA avec écran LCD et protection électrique avancée.</t>
  </si>
  <si>
    <t>Onduleur Online 5KVA avec écran LCD etprotection électrique avancée.</t>
  </si>
  <si>
    <t>Onduleur Online 10KVA triphasé avec autonomie étendue.</t>
  </si>
  <si>
    <t>Rallonge électrique sécurisée longueur 3 mètres.</t>
  </si>
  <si>
    <t>Rallonge électrique sécurisée longueur 5 mètres.</t>
  </si>
  <si>
    <t>Rallonge électrique sécurisée longueur 10 mètres.</t>
  </si>
  <si>
    <t>Boîtier USB 3.0 compatible SSD/HDD 2.5 pouces.</t>
  </si>
  <si>
    <t>Câble HDMI Type A norme 1.3 longueur 1,5 m.</t>
  </si>
  <si>
    <t>Câble HDMI Type A norme 1.3 longueur 3 m.</t>
  </si>
  <si>
    <t>Câble HDMI Type A norme 1.3 longueur 5 m.</t>
  </si>
  <si>
    <t>Câble HDMI Type A norme 1.3 longueur 10 m.</t>
  </si>
  <si>
    <t>Câble HDMI Type A norme 1.3 longueur 20 m.</t>
  </si>
  <si>
    <t>Câble HDMI 4K UHD longueur 2 m.</t>
  </si>
  <si>
    <t>Câble HDMI 4K UHD longueur 5 m.</t>
  </si>
  <si>
    <t>Câble HDMI 4K UHD longueur 10 m.</t>
  </si>
  <si>
    <t>Câble HDMI 4K UHD longueur 20 m.</t>
  </si>
  <si>
    <t>Câble antivol pour ordinateur portable compatible Kensington.</t>
  </si>
  <si>
    <t>Câble réseau Cat6 UTP rouleau 305 mètres.</t>
  </si>
  <si>
    <t>Connecteurs RJ45 Cat6 blindés.</t>
  </si>
  <si>
    <t>HDMI TYPE A de norme 1.3  1,5m</t>
  </si>
  <si>
    <t>HDMI TYPE A de norme 1.3 de 3m</t>
  </si>
  <si>
    <t>HDMI TYPE A de norme 1.3 de  5m</t>
  </si>
  <si>
    <t>HDMI TYPE A de norme 1.3 de  10m</t>
  </si>
  <si>
    <t>HDMI TYPE A de norme 1.3 de  20m</t>
  </si>
  <si>
    <t>HDMI TYPE A  de norme 4K de 2m</t>
  </si>
  <si>
    <t>HDMI TYPE A  de norme 4K de 5m</t>
  </si>
  <si>
    <t>HDMI TYPE A  de norme 4K de 10m</t>
  </si>
  <si>
    <t>HDMI TYPE A  de norme 4K de 20m</t>
  </si>
  <si>
    <t>Câble de sécurité</t>
  </si>
  <si>
    <t>Rouleau de câble réseaux</t>
  </si>
  <si>
    <t>Embouts RJ45</t>
  </si>
  <si>
    <t>▸  CÂBLES</t>
  </si>
  <si>
    <t>SOUS TOTAL 1</t>
  </si>
  <si>
    <t>SOUS TOTAL 2</t>
  </si>
  <si>
    <t>▸  CASQUES PROFESSIONNELS</t>
  </si>
  <si>
    <t xml:space="preserve">• Anti bruit , micro, bluetooth adaptables à tout ordinateurs
• Autonomie : au moins 30 heures
• Bande passante audio : 20 Hz – 20 000 Hz Bande passante du microphone : 100 Hz – 8 000 Hz
• Réduction de bruit
• Connectivité : Bluetooth
• Compatible Windows et MacOs
</t>
  </si>
  <si>
    <t>Clavier AZERTY</t>
  </si>
  <si>
    <t>Clavier AZERTY sans fil avec pavé numérique.</t>
  </si>
  <si>
    <t>▸  CLAVIER SANS FIL</t>
  </si>
  <si>
    <t>SOUS TOTAL 3</t>
  </si>
  <si>
    <t>SOUS TOTAL 4</t>
  </si>
  <si>
    <t>DD interne 500 G pour laptop SSD</t>
  </si>
  <si>
    <t>SSD interne 500 Go SATA/NVMe pour ordinateur portable.</t>
  </si>
  <si>
    <t>DD interne 500 G pour desktop HDD</t>
  </si>
  <si>
    <t>Disque dur HDD interne 500 Go 7200 rpm pour desktop.</t>
  </si>
  <si>
    <t>DD externe 1To SSD</t>
  </si>
  <si>
    <t>Disque SSD externe 1 To USB 3.0.</t>
  </si>
  <si>
    <t>DD externe 2To SSD</t>
  </si>
  <si>
    <t>Disque SSD externe 2 To USB 3.0.</t>
  </si>
  <si>
    <t>DD externe 5To SSD</t>
  </si>
  <si>
    <t>Disque SSD externe 5 To USB 3.0.</t>
  </si>
  <si>
    <t>▸ DISQUES DURS INTERNES / EXTERNES</t>
  </si>
  <si>
    <t xml:space="preserve">- Période et clauses de garantie: 
- Délai de livraison : 
- Disponibilité et autres </t>
  </si>
  <si>
    <t>SOUS TOTAL 5</t>
  </si>
  <si>
    <t>Laptop Core I5, 14" 512Go , 16Go ram</t>
  </si>
  <si>
    <t xml:space="preserve">• Processeur :  core i5 ou équivalent AMD de dernière génération
• Système d'exploitation : Windows 11 Professionnel 64 bits Licence OEM
• Ecran : 14 pouces 
• Mémoire Ram : 16 Go
• Disque dur : 512 Go SSD
• Clavier : AZERTY
• Connectivité : Wifi, USB, HDMI
• Webcam et microphone intégrés
• Autonomie : au moins 5 heures
</t>
  </si>
  <si>
    <t>Laptop Core I7, 14" 512Go , 16Go ram</t>
  </si>
  <si>
    <t xml:space="preserve">• Processeur :  core i7 ou équivalent AMD de dernière génération
• Système d'exploitation : Windows 11 Professionnel 64 bits Licence OEM
• Ecran : 21 pouces 
• Mémoire Ram : 16 Go
• Disque dur : 512 SSD
• Clavier : AZERTY
• Connectivité : Wifi, USB, HDMI
• Webcam et microphone intégrés
• Autonomie : au moins 5 heures
</t>
  </si>
  <si>
    <t>Desktop Core i5 , 512Go, 21"</t>
  </si>
  <si>
    <t xml:space="preserve">• Processeur : core i5 dernière génération
• Système d'exploitation : Windows 11 Professionnel 64 bits Licence OEM
• Mémoire Ram : 8 Go
• Disque dur : 512 HDD
• Clavier : AZERTY
• Connectivité : Wifi, USB, HDMI
• Microphone intégrés
</t>
  </si>
  <si>
    <t>▸ LAPTOP / DESKTOP</t>
  </si>
  <si>
    <t>Android  10"</t>
  </si>
  <si>
    <t xml:space="preserve">• Taille d’écran : au moins 11 pouces AMOLED 120 Hz
• Processeur : Octa-core
• Mémoire Ram :  minimum 8 Go
• Mémoire du téléphone : Minimum 128 Go
• Batterie : minimum 8000 mAh
• Double SIM nano
• Minimum Android 13
</t>
  </si>
  <si>
    <t>SOUS TOTAL 6</t>
  </si>
  <si>
    <t>▸ TABLETTE</t>
  </si>
  <si>
    <t>SOUS TOTAL 7</t>
  </si>
  <si>
    <t>▸ ECRAN PC BUREAU</t>
  </si>
  <si>
    <t>24"  avec port HDMI et haut parleur intégré</t>
  </si>
  <si>
    <t xml:space="preserve">Moniteur 24 pouces Full HD avec support réglable (gauche, droit, haut et bas) et haut‑parleurs intégrés. Fourni avec un câble HDMI pour la connexion à l’ordinateur </t>
  </si>
  <si>
    <t>27" rt HDMI et haut parleur intégré</t>
  </si>
  <si>
    <t xml:space="preserve">Moniteur 27 pouces Full HD avec support réglable (gauche, droit, haut et bas) et haut‑parleurs intégrés. Fourni avec un câble HDMI pour la connexion à l’ordinateur </t>
  </si>
  <si>
    <t>32" avec port HDMI et haut parleur intégré</t>
  </si>
  <si>
    <t xml:space="preserve">Moniteur 32 pouces Full HD/4K avec support réglable (gauche, droit, haut et bas) et haut‑parleurs intégrés. Fourni avec un câble HDMI pour la connexion à l’ordinateur </t>
  </si>
  <si>
    <t xml:space="preserve">- Période et clauses de garantie: 
- Délai de livraison : 
- Disponibilité et autres: </t>
  </si>
  <si>
    <t>TVA 18 % si applicable
(FCFA)</t>
  </si>
  <si>
    <t>Imprimante A4 laser couleur multifonction</t>
  </si>
  <si>
    <t xml:space="preserve">• Fonction : Impression, copie, scan
• Type : Laser quadrichrome (couleur)
• Vitesse d’impression : au moins 25ppm
• Impression recto-verso : Automatique
• Format de numérisation : JPG, PDF, PDFA, TIFF
• Type de papier : A4
• Connectivité : USB, Wifi, Ethernet
</t>
  </si>
  <si>
    <t>Imprimante A4 laser blanc-noir multifonction</t>
  </si>
  <si>
    <t xml:space="preserve">• Fonction : Impression, copie, scan
• Type : Laser monochrome (blanc-noir)
• Vitesse d’impression : au moins 25ppm
• Impression recto-verso : Automatique
• Format de numérisation : JPG, PDF, PDFA, TIFF
• Type de papier : A4
• Connectivité : USB, Wifi, Ethernet
</t>
  </si>
  <si>
    <t>SOUS TOTAL 8</t>
  </si>
  <si>
    <t>▸ IMPRIMANTES</t>
  </si>
  <si>
    <t>SOUS TOTAL 9</t>
  </si>
  <si>
    <t> Recto-verso - A4/Legal - 1200 dpi x 1200 dpi - jusqu'à 25 ppm (mono) / jusqu'à 25 ppm (couleur) - Chargeur automatique de documents (60 feuilles) - jusqu'à 1500 pages par jour </t>
  </si>
  <si>
    <t xml:space="preserve">• Fonction : scan
• Vitesse der scan : au moins 40ppm
• Scan recto-verso : Automatique
• Format de numérisation : JPG, PDF, PDFA, TIFF
• Type de papier : A4
• Chargeur de document : 50 feuilles
• Reconnaissance de texte (OCR)
• Connectivité : USB, Wifi, Ethernet
</t>
  </si>
  <si>
    <t>optique , bluetooth</t>
  </si>
  <si>
    <t>Souris optique Bluetooth ergonomique debout.</t>
  </si>
  <si>
    <t>16 G</t>
  </si>
  <si>
    <t>Clé USB 16 Go USB 3.0.</t>
  </si>
  <si>
    <t>32 G</t>
  </si>
  <si>
    <t>Clé USB 32 Go USB 3.0.</t>
  </si>
  <si>
    <t>64G</t>
  </si>
  <si>
    <t>Clé USB 64 Go USB 3.0.</t>
  </si>
  <si>
    <t>Ordinaire AA</t>
  </si>
  <si>
    <t>Piles alcalines AA longue durée.</t>
  </si>
  <si>
    <t>Ordinaire AAA</t>
  </si>
  <si>
    <t>Piles alcalines AAA longue durée.</t>
  </si>
  <si>
    <t>Piles pour appareil photo</t>
  </si>
  <si>
    <t>Batteries/piles compatibles appareils photo numériques.</t>
  </si>
  <si>
    <t>Piles CMOS</t>
  </si>
  <si>
    <t>Pile CMOS CR2032 pour cartes mères.</t>
  </si>
  <si>
    <t>Visioconference</t>
  </si>
  <si>
    <t xml:space="preserve">• Résolution : Ful HD / 4K
• Champs de vision diagonal  : 90° et grand angle
• Haut parleur intégré : Non
• Zoom HD : Oui
</t>
  </si>
  <si>
    <t>Visioconference avec haut parleur et micro</t>
  </si>
  <si>
    <t xml:space="preserve">• Résolution : Ful HD / 4K
• Champs de vision diagonal  : 90° et grand angle
• Haut parleur intégré : Oui
• Zoom HD : Oui
</t>
  </si>
  <si>
    <t>Professionnel pour les projections</t>
  </si>
  <si>
    <t xml:space="preserve">• Résolution : Ful HD / 4K
• Lumiosité : au moins 3000 lumens
• Haut parleur intégré : Oui
• Conectivité : USB, VGA et HDMI
</t>
  </si>
  <si>
    <t xml:space="preserve">Pointeurs </t>
  </si>
  <si>
    <t>Pointeur laser sans fil pour présentation.</t>
  </si>
  <si>
    <t>Support d'ordinateur</t>
  </si>
  <si>
    <t>Support d’ordinateur ergonomique</t>
  </si>
  <si>
    <t>Chargeur USB‑C Lenovo compatible laptops professionnels.</t>
  </si>
  <si>
    <t>Chargeur USB‑C HP compatible laptops professionnels.</t>
  </si>
  <si>
    <t>Chargeur HP connecteur petit embout compatible modèles HP.</t>
  </si>
  <si>
    <t>Cartouche Noir W2210A</t>
  </si>
  <si>
    <t>Cartouche Noir W2210A  pour imprimante Laserjet Pro MFP M283fdw (207A)</t>
  </si>
  <si>
    <t>Cartouche Bleu W2211A</t>
  </si>
  <si>
    <t>Cartouche Bleu W2211A  pour imprimante Laserjet Pro MFP M283fdw (207A)</t>
  </si>
  <si>
    <t>Cartouche Jaune W2212A</t>
  </si>
  <si>
    <t>Cartouche Jaune W2212A  pour imprimante Laserjet Pro MFP M283fdw (207A)</t>
  </si>
  <si>
    <t>Cartouche Rouge W2213A</t>
  </si>
  <si>
    <t>Cartouche Rouge W2213A  pour imprimante Laserjet Pro MFP M283fdw (207A)</t>
  </si>
  <si>
    <t>Cartouche Noir W2030A</t>
  </si>
  <si>
    <t>Cartouche Noir W2030A pour imprimante Laserjet Pro MFP M479dw (415A)</t>
  </si>
  <si>
    <t>Cartouche Bleu W2031A</t>
  </si>
  <si>
    <t>Cartouche Bleu W2031A  pour imprimante Laserjet Pro MFP M479dw (415A)</t>
  </si>
  <si>
    <t>Cartouche Jaune W2032A</t>
  </si>
  <si>
    <t>Cartouche Jaune W2032A  pour imprimante Laserjet Pro MFP M479dw (415A)</t>
  </si>
  <si>
    <t>Cartouche Rouge W2033A</t>
  </si>
  <si>
    <t>Cartouche Rouge W2033A  pour imprimante Laserjet Pro MFP M479dw (415A)</t>
  </si>
  <si>
    <t>Cartouche Noir W2090A</t>
  </si>
  <si>
    <t>Cartouche Noir W2090A pour imprimante Laserjet MFP 179fnw (119A)</t>
  </si>
  <si>
    <t>Cartouche Bleu W2091A</t>
  </si>
  <si>
    <t>Cartouche Bleu W2091A pour imprimante Laserjet MFP 179fnw (119A)</t>
  </si>
  <si>
    <t>Cartouche Jaune W2092A</t>
  </si>
  <si>
    <t>Cartouche Jaune W2092A pour imprimante Laserjet MFP 179fnw (119A)</t>
  </si>
  <si>
    <t>Cartouche Rouge W2093A</t>
  </si>
  <si>
    <t>Cartouche Rouge W2093A pour imprimante Laserjet MFP 179fnw (119A)</t>
  </si>
  <si>
    <t>Cartouche C-EXV 54 Noir</t>
  </si>
  <si>
    <t>Cartouche C-EXV 54 Noir pour photocopieur Canon IR C3226i</t>
  </si>
  <si>
    <t>Cartouche C-EXV 54 Bleu</t>
  </si>
  <si>
    <t>Cartouche C-EXV 54 Bleu pour photocopieur Canon IR C3226i</t>
  </si>
  <si>
    <t>Cartouche C-EXV 54 Jaune</t>
  </si>
  <si>
    <t>Cartouche C-EXV 54 Jaune pour photocopieur Canon IR C3226i</t>
  </si>
  <si>
    <t>Cartouche C-EXV 54 Rouge</t>
  </si>
  <si>
    <t>Cartouche C-EXV 54 Rouge pour photocopieur Canon IR C3326i</t>
  </si>
  <si>
    <t xml:space="preserve"> Cartouche C-EXV 65 Noir</t>
  </si>
  <si>
    <t xml:space="preserve"> Cartouche C-EXV 65 Noir pour photocopieur Canon IR C3326i</t>
  </si>
  <si>
    <t xml:space="preserve"> Cartouche C-EXV 65 Bleu</t>
  </si>
  <si>
    <t xml:space="preserve"> Cartouche C-EXV 65 Bleu pour photocopieur Canon IR C3326i</t>
  </si>
  <si>
    <t xml:space="preserve"> Cartouche C-EXV 65 Jaune</t>
  </si>
  <si>
    <t xml:space="preserve"> Cartouche C-EXV 65 Jaune pour photocopieur Canon IR C3326i</t>
  </si>
  <si>
    <t xml:space="preserve"> Cartouche C-EXV 65 Rouge</t>
  </si>
  <si>
    <t xml:space="preserve"> Cartouche C-EXV 65 Rouge pour photocopieur Canon IR C3326i</t>
  </si>
  <si>
    <t>Cartouche 912XL  Noir</t>
  </si>
  <si>
    <t>Cartouche 912XL  Noir pour imprimante Hp OfficeJet Pro 8023</t>
  </si>
  <si>
    <t>Cartouche 912XL  Bleu</t>
  </si>
  <si>
    <t>Cartouche 912XL  Bleu pour imprimante Hp OfficeJet Pro 8023</t>
  </si>
  <si>
    <t>Cartouche 912XL  Jaune</t>
  </si>
  <si>
    <t>Cartouche 912XL  Jaune pour imprimante Hp OfficeJet Pro 8023</t>
  </si>
  <si>
    <t>Cartouche 912XL  Rouge</t>
  </si>
  <si>
    <t>Cartouche 912XL  Rouge pour imprimante Hp OfficeJet Pro 8023</t>
  </si>
  <si>
    <t>Cartouche Noir W2220A</t>
  </si>
  <si>
    <t>Cartouche Noir W2220A pour imprimante Laserjet Pro MFP 3303 (222A)</t>
  </si>
  <si>
    <t>Cartouche Bleu W2221A</t>
  </si>
  <si>
    <t>Cartouche Bleu W2221A pour imprimante Laserjet Pro MFP 3303 (222A)</t>
  </si>
  <si>
    <t>Cartouche Jaune W2222A</t>
  </si>
  <si>
    <t>Cartouche Jaune W2222A pour imprimante Laserjet Pro MFP 3303 (222A)</t>
  </si>
  <si>
    <t>Cartouche Rouge W2223A</t>
  </si>
  <si>
    <t>Cartouche Rouge W2223A pour imprimante Laserjet Pro MFP 3303 (222A)</t>
  </si>
  <si>
    <t>Sac à dos  pour ordinateurs  15" à 17"</t>
  </si>
  <si>
    <t>Sac à dos renforcé étanche pour ordinateurs portables 15 à 17 pouces.</t>
  </si>
  <si>
    <t>Sac en bandoulière  pour ordinateurs  15" à 17"</t>
  </si>
  <si>
    <t>Sacoche bandoulière étanche pour ordinateurs portables 15 à 17 pouces.</t>
  </si>
  <si>
    <t>▸ SCANNEUR</t>
  </si>
  <si>
    <t>SOUS TOTAL 10</t>
  </si>
  <si>
    <t>▸ SOURIS SANS FIL</t>
  </si>
  <si>
    <t>▸ CLE USB</t>
  </si>
  <si>
    <t>▸PILES</t>
  </si>
  <si>
    <t>SOUS TOTAL 11</t>
  </si>
  <si>
    <t>▸CAMERAS / VISIO CONFERENCES</t>
  </si>
  <si>
    <t>SOUS TOTAL 12</t>
  </si>
  <si>
    <t>▸VIDEO PROJECTEURS + POINTEURS</t>
  </si>
  <si>
    <t>SOUS TOTAL 13</t>
  </si>
  <si>
    <t>▸SUPPORT D'ORDINATEUR</t>
  </si>
  <si>
    <t>SOUS TOTAL 14</t>
  </si>
  <si>
    <t>▸CHARGEURS LAPTOPS</t>
  </si>
  <si>
    <t>SOUS TOTAL 15</t>
  </si>
  <si>
    <t>▸CARTOUCHES D'ENCRES</t>
  </si>
  <si>
    <t>SOUS TOTAL 16</t>
  </si>
  <si>
    <t>SOUS TOTAL 17</t>
  </si>
  <si>
    <t>SOUS TOTAL 18</t>
  </si>
  <si>
    <t>Soumissionnaire : indiquer ici le taux de remise consenti en %</t>
  </si>
  <si>
    <t>TAUX DE REMISE CONSENTI SUR LE CATALOGUE GENERAL DU TITULAIRE</t>
  </si>
  <si>
    <t>▸Sacs d'ordinateurs</t>
  </si>
  <si>
    <t>SOUS TOTAL 19</t>
  </si>
  <si>
    <r>
      <t xml:space="preserve">Observations : </t>
    </r>
    <r>
      <rPr>
        <b/>
        <sz val="9"/>
        <color rgb="FFFF0000"/>
        <rFont val="Arial"/>
        <family val="2"/>
        <charset val="1"/>
      </rPr>
      <t>A renseigner par le fournisseur</t>
    </r>
    <r>
      <rPr>
        <b/>
        <sz val="9"/>
        <color rgb="FFFFFFFF"/>
        <rFont val="Arial"/>
        <family val="2"/>
        <charset val="1"/>
      </rPr>
      <t xml:space="preserve">
(Période et clauses de garantie / Délai de livraison / disponibilité et autres)</t>
    </r>
  </si>
  <si>
    <t>Chargeur de laptop Lenovo Type C</t>
  </si>
  <si>
    <t>Chargeur de laptop HP Type C</t>
  </si>
  <si>
    <t>Chargeur de laptop HP petit bout</t>
  </si>
  <si>
    <t>Casques audio professionnels</t>
  </si>
  <si>
    <t>Cartouche Noir W2300A</t>
  </si>
  <si>
    <t>Cartouche Noir W2300A pour imprimante Laserjet Pro MFP 4303fdw (230A)</t>
  </si>
  <si>
    <t>Cartouche Bleu W2301A</t>
  </si>
  <si>
    <t>Cartouche Bleu W2301A pour imprimante Laserjet Pro MFP 4303fdw (230A)</t>
  </si>
  <si>
    <t>Cartouche Jaune W2302A</t>
  </si>
  <si>
    <t>Cartouche Jaune W2302A pour imprimante Laserjet Pro MFP 4303fdw (230A)</t>
  </si>
  <si>
    <t>Cartouche Rouge W2303A</t>
  </si>
  <si>
    <t>Cartouche Rouge W2303A pour imprimante Laserjet Pro MFP 4303fdw (230A)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</si>
</sst>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 [$EUR];[Red]#,##0.00\ [$EUR]"/>
    <numFmt numFmtId="165" formatCode="#,##0.00\ [$EUR]"/>
    <numFmt numFmtId="166" formatCode="#,##0&quot; FCFA&quot;;\-#,##0&quot; FCFA&quot;;\-"/>
    <numFmt numFmtId="167" formatCode="#,##0&quot; FCFA&quot;"/>
    <numFmt numFmtId="168" formatCode="#,##0.00\ [$EUR];\-#,##0.00\ [$EUR]"/>
  </numFmts>
  <fonts count="20" x14ac:knownFonts="1">
    <font>
      <sz val="11"/>
      <color theme="1"/>
      <name val="Calibri"/>
      <family val="2"/>
      <charset val="1"/>
    </font>
    <font>
      <b/>
      <sz val="11"/>
      <color theme="1"/>
      <name val="Calibri"/>
      <family val="2"/>
      <charset val="1"/>
    </font>
    <font>
      <b/>
      <sz val="11"/>
      <color rgb="FF1A1A2E"/>
      <name val="Arial"/>
      <family val="2"/>
      <charset val="1"/>
    </font>
    <font>
      <b/>
      <sz val="9"/>
      <color rgb="FFFFFFFF"/>
      <name val="Arial"/>
      <family val="2"/>
      <charset val="1"/>
    </font>
    <font>
      <b/>
      <sz val="11"/>
      <name val="Cambria"/>
      <family val="1"/>
      <charset val="1"/>
    </font>
    <font>
      <sz val="11"/>
      <name val="Cambria"/>
      <family val="1"/>
    </font>
    <font>
      <b/>
      <sz val="11"/>
      <color rgb="FFD4AF37"/>
      <name val="Arial"/>
      <family val="2"/>
      <charset val="1"/>
    </font>
    <font>
      <sz val="11"/>
      <color theme="1"/>
      <name val="Calibri"/>
      <family val="2"/>
      <charset val="1"/>
    </font>
    <font>
      <b/>
      <sz val="11"/>
      <color rgb="FF0000CC"/>
      <name val="Arial"/>
      <family val="2"/>
      <charset val="1"/>
    </font>
    <font>
      <b/>
      <sz val="11"/>
      <color rgb="FF0000CC"/>
      <name val="Arial"/>
      <family val="2"/>
    </font>
    <font>
      <b/>
      <sz val="11"/>
      <color rgb="FFFFFFFF"/>
      <name val="Arial"/>
      <family val="2"/>
      <charset val="1"/>
    </font>
    <font>
      <i/>
      <sz val="11"/>
      <color rgb="FF555566"/>
      <name val="Arial"/>
      <family val="2"/>
      <charset val="1"/>
    </font>
    <font>
      <sz val="11"/>
      <color rgb="FF444444"/>
      <name val="Arial"/>
      <family val="2"/>
      <charset val="1"/>
    </font>
    <font>
      <b/>
      <sz val="11"/>
      <color rgb="FF1B3A6B"/>
      <name val="Arial"/>
      <family val="2"/>
      <charset val="1"/>
    </font>
    <font>
      <b/>
      <sz val="11"/>
      <color rgb="FF333344"/>
      <name val="Arial"/>
      <family val="2"/>
      <charset val="1"/>
    </font>
    <font>
      <sz val="11"/>
      <color rgb="FF333344"/>
      <name val="Arial"/>
      <family val="2"/>
      <charset val="1"/>
    </font>
    <font>
      <sz val="11"/>
      <color rgb="FF1A1A2E"/>
      <name val="Arial"/>
      <family val="2"/>
      <charset val="1"/>
    </font>
    <font>
      <i/>
      <sz val="11"/>
      <color rgb="FF5C0000"/>
      <name val="Arial"/>
      <family val="2"/>
      <charset val="1"/>
    </font>
    <font>
      <sz val="11"/>
      <color rgb="FFFF0000"/>
      <name val="Arial"/>
      <family val="2"/>
      <charset val="1"/>
    </font>
    <font>
      <b/>
      <sz val="9"/>
      <color rgb="FFFF0000"/>
      <name val="Arial"/>
      <family val="2"/>
      <charset val="1"/>
    </font>
  </fonts>
  <fills count="11">
    <fill>
      <patternFill patternType="none"/>
    </fill>
    <fill>
      <patternFill patternType="gray125"/>
    </fill>
    <fill>
      <patternFill patternType="solid">
        <fgColor rgb="FF1B3A6B"/>
        <bgColor rgb="FF333344"/>
      </patternFill>
    </fill>
    <fill>
      <patternFill patternType="solid">
        <fgColor rgb="FFF2F5FB"/>
        <bgColor rgb="FFEAF0FB"/>
      </patternFill>
    </fill>
    <fill>
      <patternFill patternType="solid">
        <fgColor rgb="FFD4AF37"/>
        <bgColor rgb="FFFFCC00"/>
      </patternFill>
    </fill>
    <fill>
      <patternFill patternType="solid">
        <fgColor rgb="FFFFF8E7"/>
        <bgColor rgb="FFFFF3CD"/>
      </patternFill>
    </fill>
    <fill>
      <patternFill patternType="solid">
        <fgColor rgb="FFEAF0FB"/>
        <bgColor rgb="FFF2F5FB"/>
      </patternFill>
    </fill>
    <fill>
      <patternFill patternType="solid">
        <fgColor rgb="FFFFFFFF"/>
        <bgColor rgb="FFFFF8E7"/>
      </patternFill>
    </fill>
    <fill>
      <patternFill patternType="solid">
        <fgColor rgb="FFDCE6F1"/>
        <bgColor rgb="FFEAF0FB"/>
      </patternFill>
    </fill>
    <fill>
      <patternFill patternType="solid">
        <fgColor rgb="FFFFF3CD"/>
        <bgColor rgb="FFFFF8E7"/>
      </patternFill>
    </fill>
    <fill>
      <patternFill patternType="solid">
        <fgColor rgb="FFFFFFFF"/>
        <bgColor rgb="FFFFFDE7"/>
      </patternFill>
    </fill>
  </fills>
  <borders count="15">
    <border>
      <left/>
      <right/>
      <top/>
      <bottom/>
      <diagonal/>
    </border>
    <border>
      <left style="thin">
        <color auto="1"/>
      </left>
      <right style="thin">
        <color auto="1"/>
      </right>
      <top/>
      <bottom/>
      <diagonal/>
    </border>
    <border>
      <left style="thin">
        <color auto="1"/>
      </left>
      <right style="thin">
        <color auto="1"/>
      </right>
      <top/>
      <bottom style="thin">
        <color rgb="FFAAAAAA"/>
      </bottom>
      <diagonal/>
    </border>
    <border>
      <left style="thin">
        <color auto="1"/>
      </left>
      <right style="thin">
        <color rgb="FFAAAAAA"/>
      </right>
      <top style="thin">
        <color rgb="FFAAAAAA"/>
      </top>
      <bottom style="thin">
        <color rgb="FFAAAAAA"/>
      </bottom>
      <diagonal/>
    </border>
    <border>
      <left style="thin">
        <color rgb="FFAAAAAA"/>
      </left>
      <right style="thin">
        <color rgb="FFAAAAAA"/>
      </right>
      <top style="thin">
        <color rgb="FFAAAAAA"/>
      </top>
      <bottom style="thin">
        <color rgb="FFAAAAAA"/>
      </bottom>
      <diagonal/>
    </border>
    <border>
      <left style="thin">
        <color rgb="FFAAAAAA"/>
      </left>
      <right style="thin">
        <color auto="1"/>
      </right>
      <top style="thin">
        <color rgb="FFAAAAAA"/>
      </top>
      <bottom style="thin">
        <color rgb="FFAAAAAA"/>
      </bottom>
      <diagonal/>
    </border>
    <border>
      <left style="thin">
        <color auto="1"/>
      </left>
      <right style="thin">
        <color auto="1"/>
      </right>
      <top style="thin">
        <color rgb="FFAAAAAA"/>
      </top>
      <bottom style="thin">
        <color rgb="FFAAAAAA"/>
      </bottom>
      <diagonal/>
    </border>
    <border>
      <left style="thin">
        <color auto="1"/>
      </left>
      <right style="thin">
        <color rgb="FFAAAAAA"/>
      </right>
      <top style="thin">
        <color rgb="FFAAAAAA"/>
      </top>
      <bottom style="medium">
        <color rgb="FF1B3A6B"/>
      </bottom>
      <diagonal/>
    </border>
    <border>
      <left style="thin">
        <color auto="1"/>
      </left>
      <right style="thin">
        <color auto="1"/>
      </right>
      <top style="medium">
        <color rgb="FF1B3A6B"/>
      </top>
      <bottom style="thin">
        <color auto="1"/>
      </bottom>
      <diagonal/>
    </border>
    <border>
      <left style="thin">
        <color auto="1"/>
      </left>
      <right/>
      <top style="thin">
        <color rgb="FFAAAAAA"/>
      </top>
      <bottom style="thin">
        <color rgb="FFAAAAAA"/>
      </bottom>
      <diagonal/>
    </border>
    <border>
      <left/>
      <right/>
      <top style="thin">
        <color rgb="FFAAAAAA"/>
      </top>
      <bottom style="thin">
        <color rgb="FFAAAAAA"/>
      </bottom>
      <diagonal/>
    </border>
    <border>
      <left/>
      <right style="thin">
        <color auto="1"/>
      </right>
      <top style="thin">
        <color rgb="FFAAAAAA"/>
      </top>
      <bottom style="thin">
        <color rgb="FFAAAAAA"/>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xf numFmtId="0" fontId="7" fillId="0" borderId="0"/>
  </cellStyleXfs>
  <cellXfs count="64">
    <xf numFmtId="0" fontId="0" fillId="0" borderId="0" xfId="0"/>
    <xf numFmtId="0" fontId="0" fillId="0" borderId="0" xfId="0" applyProtection="1">
      <protection locked="0"/>
    </xf>
    <xf numFmtId="0" fontId="3" fillId="2" borderId="4" xfId="0" applyFont="1" applyFill="1" applyBorder="1" applyAlignment="1" applyProtection="1">
      <alignment horizontal="center" vertical="center" wrapText="1"/>
      <protection locked="0"/>
    </xf>
    <xf numFmtId="168" fontId="8" fillId="8" borderId="10" xfId="0" applyNumberFormat="1" applyFont="1" applyFill="1" applyBorder="1" applyAlignment="1" applyProtection="1">
      <alignment horizontal="center" vertical="center"/>
      <protection locked="0"/>
    </xf>
    <xf numFmtId="166" fontId="5" fillId="8" borderId="10" xfId="0" applyNumberFormat="1" applyFont="1" applyFill="1" applyBorder="1" applyAlignment="1" applyProtection="1">
      <alignment horizontal="center" vertical="center"/>
      <protection locked="0"/>
    </xf>
    <xf numFmtId="0" fontId="0" fillId="0" borderId="0" xfId="0" applyFill="1" applyProtection="1">
      <protection locked="0"/>
    </xf>
    <xf numFmtId="0" fontId="1" fillId="0" borderId="0" xfId="0" applyFont="1" applyFill="1" applyAlignment="1" applyProtection="1">
      <alignment vertical="center"/>
      <protection locked="0"/>
    </xf>
    <xf numFmtId="0" fontId="3" fillId="2" borderId="4" xfId="0" applyFont="1" applyFill="1" applyBorder="1" applyAlignment="1" applyProtection="1">
      <alignment vertical="center" wrapText="1"/>
      <protection locked="0"/>
    </xf>
    <xf numFmtId="0" fontId="3" fillId="2" borderId="5" xfId="0" applyFont="1" applyFill="1" applyBorder="1" applyAlignment="1" applyProtection="1">
      <alignment vertical="center" wrapText="1"/>
      <protection locked="0"/>
    </xf>
    <xf numFmtId="165" fontId="9" fillId="10" borderId="4" xfId="0" applyNumberFormat="1" applyFont="1" applyFill="1" applyBorder="1" applyAlignment="1" applyProtection="1">
      <alignment horizontal="center" vertical="center"/>
      <protection locked="0"/>
    </xf>
    <xf numFmtId="166" fontId="8" fillId="7" borderId="4" xfId="0" applyNumberFormat="1" applyFont="1" applyFill="1" applyBorder="1" applyAlignment="1" applyProtection="1">
      <alignment horizontal="center" vertical="center"/>
      <protection locked="0"/>
    </xf>
    <xf numFmtId="166" fontId="5" fillId="7" borderId="4" xfId="0" applyNumberFormat="1" applyFont="1" applyFill="1" applyBorder="1" applyAlignment="1" applyProtection="1">
      <alignment horizontal="center" vertical="center"/>
      <protection locked="0"/>
    </xf>
    <xf numFmtId="166" fontId="8" fillId="8" borderId="10" xfId="0" applyNumberFormat="1" applyFont="1" applyFill="1" applyBorder="1" applyAlignment="1" applyProtection="1">
      <alignment horizontal="center" vertical="center"/>
      <protection locked="0"/>
    </xf>
    <xf numFmtId="167" fontId="6" fillId="2" borderId="4" xfId="0" applyNumberFormat="1" applyFont="1" applyFill="1" applyBorder="1" applyAlignment="1" applyProtection="1">
      <alignment horizontal="center" vertical="center"/>
      <protection locked="0"/>
    </xf>
    <xf numFmtId="0" fontId="0" fillId="0" borderId="0" xfId="0" applyFont="1" applyFill="1" applyAlignment="1" applyProtection="1">
      <alignment horizontal="center" vertical="center"/>
      <protection locked="0"/>
    </xf>
    <xf numFmtId="168" fontId="8" fillId="0" borderId="10" xfId="0" applyNumberFormat="1" applyFont="1" applyFill="1" applyBorder="1" applyAlignment="1" applyProtection="1">
      <alignment horizontal="center" vertical="center"/>
      <protection locked="0"/>
    </xf>
    <xf numFmtId="166" fontId="8" fillId="0" borderId="10" xfId="0" applyNumberFormat="1" applyFont="1" applyFill="1" applyBorder="1" applyAlignment="1" applyProtection="1">
      <alignment horizontal="center" vertical="center"/>
      <protection locked="0"/>
    </xf>
    <xf numFmtId="164" fontId="3" fillId="2" borderId="4" xfId="0" applyNumberFormat="1" applyFont="1" applyFill="1" applyBorder="1" applyAlignment="1" applyProtection="1">
      <alignment horizontal="center" vertical="center" wrapText="1"/>
      <protection locked="0"/>
    </xf>
    <xf numFmtId="165" fontId="3" fillId="2" borderId="4" xfId="0" applyNumberFormat="1" applyFont="1" applyFill="1" applyBorder="1" applyAlignment="1" applyProtection="1">
      <alignment horizontal="center" vertical="center" wrapText="1"/>
      <protection locked="0"/>
    </xf>
    <xf numFmtId="166" fontId="4" fillId="7" borderId="4" xfId="0" applyNumberFormat="1" applyFont="1" applyFill="1" applyBorder="1" applyAlignment="1" applyProtection="1">
      <alignment horizontal="center" vertical="center"/>
      <protection locked="0"/>
    </xf>
    <xf numFmtId="164" fontId="4" fillId="7" borderId="4" xfId="0" applyNumberFormat="1" applyFont="1" applyFill="1" applyBorder="1" applyAlignment="1" applyProtection="1">
      <alignment horizontal="center" vertical="center"/>
      <protection locked="0"/>
    </xf>
    <xf numFmtId="166" fontId="4" fillId="8" borderId="10" xfId="0" applyNumberFormat="1" applyFont="1" applyFill="1" applyBorder="1" applyAlignment="1" applyProtection="1">
      <alignment horizontal="center" vertical="center"/>
      <protection locked="0"/>
    </xf>
    <xf numFmtId="165" fontId="6" fillId="2" borderId="4" xfId="0" applyNumberFormat="1" applyFont="1" applyFill="1" applyBorder="1" applyAlignment="1" applyProtection="1">
      <alignment horizontal="center" vertical="center"/>
      <protection locked="0"/>
    </xf>
    <xf numFmtId="164" fontId="1" fillId="0" borderId="0" xfId="0" applyNumberFormat="1" applyFont="1" applyFill="1" applyAlignment="1" applyProtection="1">
      <alignment horizontal="center" vertical="center"/>
      <protection locked="0"/>
    </xf>
    <xf numFmtId="166" fontId="4" fillId="0" borderId="10" xfId="0" applyNumberFormat="1" applyFont="1" applyFill="1" applyBorder="1" applyAlignment="1" applyProtection="1">
      <alignment horizontal="center" vertical="center"/>
      <protection locked="0"/>
    </xf>
    <xf numFmtId="167" fontId="1" fillId="0" borderId="0" xfId="0" applyNumberFormat="1" applyFont="1" applyFill="1" applyAlignment="1" applyProtection="1">
      <alignment vertical="center"/>
      <protection locked="0"/>
    </xf>
    <xf numFmtId="0" fontId="0" fillId="0" borderId="0" xfId="0" applyProtection="1"/>
    <xf numFmtId="0" fontId="0" fillId="0" borderId="0" xfId="0" applyFill="1" applyProtection="1"/>
    <xf numFmtId="0" fontId="1" fillId="0" borderId="0" xfId="0" applyFont="1" applyAlignment="1" applyProtection="1">
      <alignment vertical="center"/>
    </xf>
    <xf numFmtId="164" fontId="1" fillId="0" borderId="0" xfId="0" applyNumberFormat="1" applyFont="1" applyAlignment="1" applyProtection="1">
      <alignment horizontal="center" vertical="center"/>
    </xf>
    <xf numFmtId="0" fontId="0" fillId="0" borderId="0" xfId="0" applyFont="1" applyAlignment="1" applyProtection="1">
      <alignment horizontal="center" vertical="center"/>
    </xf>
    <xf numFmtId="0" fontId="1" fillId="0" borderId="0" xfId="0" applyFont="1" applyAlignment="1" applyProtection="1">
      <alignment horizontal="center" vertical="center"/>
    </xf>
    <xf numFmtId="165" fontId="1" fillId="0" borderId="0" xfId="0" applyNumberFormat="1" applyFont="1" applyAlignment="1" applyProtection="1">
      <alignment horizontal="center" vertical="center"/>
    </xf>
    <xf numFmtId="0" fontId="14" fillId="7" borderId="4" xfId="0" applyFont="1" applyFill="1" applyBorder="1" applyAlignment="1" applyProtection="1">
      <alignment vertical="center" wrapText="1"/>
      <protection locked="0"/>
    </xf>
    <xf numFmtId="0" fontId="15" fillId="7" borderId="4" xfId="0" applyFont="1" applyFill="1" applyBorder="1" applyAlignment="1" applyProtection="1">
      <alignment vertical="center" wrapText="1"/>
      <protection locked="0"/>
    </xf>
    <xf numFmtId="0" fontId="16" fillId="7" borderId="4" xfId="0" applyFont="1" applyFill="1" applyBorder="1" applyAlignment="1" applyProtection="1">
      <alignment horizontal="center" vertical="center" wrapText="1"/>
      <protection locked="0"/>
    </xf>
    <xf numFmtId="0" fontId="2" fillId="7" borderId="4" xfId="0" applyFont="1" applyFill="1" applyBorder="1" applyAlignment="1" applyProtection="1">
      <alignment horizontal="center" vertical="center"/>
      <protection locked="0"/>
    </xf>
    <xf numFmtId="0" fontId="16" fillId="7" borderId="5" xfId="0" quotePrefix="1" applyFont="1" applyFill="1" applyBorder="1" applyAlignment="1" applyProtection="1">
      <alignment vertical="center" wrapText="1"/>
      <protection locked="0"/>
    </xf>
    <xf numFmtId="0" fontId="2" fillId="8" borderId="10" xfId="0" applyFont="1" applyFill="1" applyBorder="1" applyAlignment="1" applyProtection="1">
      <alignment vertical="center" wrapText="1"/>
      <protection locked="0"/>
    </xf>
    <xf numFmtId="0" fontId="15" fillId="8" borderId="10" xfId="0" applyFont="1" applyFill="1" applyBorder="1" applyAlignment="1" applyProtection="1">
      <alignment vertical="center" wrapText="1"/>
      <protection locked="0"/>
    </xf>
    <xf numFmtId="0" fontId="16" fillId="8" borderId="10" xfId="0" applyFont="1" applyFill="1" applyBorder="1" applyAlignment="1" applyProtection="1">
      <alignment horizontal="center" vertical="center" wrapText="1"/>
      <protection locked="0"/>
    </xf>
    <xf numFmtId="0" fontId="2" fillId="8" borderId="10" xfId="0" applyFont="1" applyFill="1" applyBorder="1" applyAlignment="1" applyProtection="1">
      <alignment horizontal="center" vertical="center"/>
      <protection locked="0"/>
    </xf>
    <xf numFmtId="0" fontId="16" fillId="8" borderId="11" xfId="0" applyFont="1" applyFill="1" applyBorder="1" applyAlignment="1" applyProtection="1">
      <alignment vertical="center" wrapText="1"/>
      <protection locked="0"/>
    </xf>
    <xf numFmtId="0" fontId="0" fillId="2" borderId="5" xfId="0" applyFont="1" applyFill="1" applyBorder="1" applyAlignment="1" applyProtection="1">
      <alignment vertical="center"/>
      <protection locked="0"/>
    </xf>
    <xf numFmtId="0" fontId="0" fillId="0" borderId="0" xfId="0" applyFont="1" applyFill="1" applyAlignment="1" applyProtection="1">
      <alignment vertical="center"/>
      <protection locked="0"/>
    </xf>
    <xf numFmtId="0" fontId="0" fillId="0" borderId="0" xfId="0" applyFont="1" applyAlignment="1" applyProtection="1">
      <alignment vertical="center"/>
    </xf>
    <xf numFmtId="0" fontId="13" fillId="7" borderId="3" xfId="0" applyFont="1" applyFill="1" applyBorder="1" applyAlignment="1" applyProtection="1">
      <alignment horizontal="center" vertical="center"/>
      <protection locked="0"/>
    </xf>
    <xf numFmtId="0" fontId="13" fillId="8" borderId="9" xfId="0" applyFont="1" applyFill="1" applyBorder="1" applyAlignment="1" applyProtection="1">
      <alignment horizontal="center" vertical="center"/>
      <protection locked="0"/>
    </xf>
    <xf numFmtId="0" fontId="13" fillId="8" borderId="9" xfId="0" applyFont="1" applyFill="1" applyBorder="1" applyAlignment="1" applyProtection="1">
      <alignment horizontal="left" vertical="center"/>
      <protection locked="0"/>
    </xf>
    <xf numFmtId="0" fontId="18" fillId="8" borderId="10" xfId="0" applyFont="1" applyFill="1" applyBorder="1" applyAlignment="1" applyProtection="1">
      <alignment vertical="center"/>
      <protection locked="0"/>
    </xf>
    <xf numFmtId="0" fontId="3" fillId="2" borderId="3" xfId="0" applyFont="1" applyFill="1" applyBorder="1" applyAlignment="1" applyProtection="1">
      <alignment horizontal="center" vertical="center" wrapText="1"/>
      <protection locked="0"/>
    </xf>
    <xf numFmtId="0" fontId="14" fillId="7" borderId="4" xfId="0" applyFont="1" applyFill="1" applyBorder="1" applyAlignment="1" applyProtection="1">
      <alignment horizontal="left" vertical="center" wrapText="1"/>
      <protection locked="0"/>
    </xf>
    <xf numFmtId="0" fontId="15" fillId="7" borderId="4" xfId="0" applyFont="1" applyFill="1" applyBorder="1" applyAlignment="1" applyProtection="1">
      <alignment horizontal="left" vertical="center" wrapText="1"/>
      <protection locked="0"/>
    </xf>
    <xf numFmtId="0" fontId="12" fillId="5" borderId="2" xfId="0" applyFont="1" applyFill="1" applyBorder="1" applyAlignment="1" applyProtection="1">
      <alignment horizontal="center" vertical="center"/>
      <protection locked="0"/>
    </xf>
    <xf numFmtId="0" fontId="10" fillId="2" borderId="12" xfId="0" applyFont="1" applyFill="1" applyBorder="1" applyAlignment="1" applyProtection="1">
      <alignment horizontal="center" vertical="center"/>
      <protection locked="0"/>
    </xf>
    <xf numFmtId="0" fontId="10" fillId="2" borderId="13" xfId="0" applyFont="1" applyFill="1" applyBorder="1" applyAlignment="1" applyProtection="1">
      <alignment horizontal="center" vertical="center"/>
      <protection locked="0"/>
    </xf>
    <xf numFmtId="0" fontId="10" fillId="2" borderId="14" xfId="0" applyFont="1" applyFill="1" applyBorder="1" applyAlignment="1" applyProtection="1">
      <alignment horizontal="center" vertical="center"/>
      <protection locked="0"/>
    </xf>
    <xf numFmtId="0" fontId="2" fillId="3" borderId="1" xfId="0" applyFont="1" applyFill="1" applyBorder="1" applyAlignment="1" applyProtection="1">
      <alignment horizontal="center" vertical="center"/>
      <protection locked="0"/>
    </xf>
    <xf numFmtId="0" fontId="10" fillId="4" borderId="1" xfId="0" applyFont="1" applyFill="1" applyBorder="1" applyAlignment="1" applyProtection="1">
      <alignment horizontal="center" vertical="center"/>
      <protection locked="0"/>
    </xf>
    <xf numFmtId="0" fontId="2" fillId="0" borderId="1" xfId="0" applyFont="1" applyBorder="1" applyAlignment="1" applyProtection="1">
      <alignment vertical="center"/>
      <protection locked="0"/>
    </xf>
    <xf numFmtId="0" fontId="11" fillId="0" borderId="1" xfId="0" applyFont="1" applyBorder="1" applyAlignment="1" applyProtection="1">
      <alignment horizontal="center" vertical="center"/>
      <protection locked="0"/>
    </xf>
    <xf numFmtId="0" fontId="13" fillId="6" borderId="6" xfId="0" applyFont="1" applyFill="1" applyBorder="1" applyAlignment="1" applyProtection="1">
      <alignment vertical="center"/>
      <protection locked="0"/>
    </xf>
    <xf numFmtId="0" fontId="17" fillId="9" borderId="8" xfId="0" applyFont="1" applyFill="1" applyBorder="1" applyAlignment="1" applyProtection="1">
      <alignment vertical="center" wrapText="1"/>
      <protection locked="0"/>
    </xf>
    <xf numFmtId="0" fontId="10" fillId="2" borderId="7" xfId="0" applyFont="1" applyFill="1" applyBorder="1" applyAlignment="1" applyProtection="1">
      <alignment vertical="center"/>
      <protection locked="0"/>
    </xf>
  </cellXfs>
  <cellStyles count="2">
    <cellStyle name="Normal" xfId="0" builtinId="0"/>
    <cellStyle name="Normal 2" xfId="1"/>
  </cellStyles>
  <dxfs count="0"/>
  <tableStyles count="0" defaultTableStyle="TableStyleMedium2" defaultPivotStyle="PivotStyleLight16"/>
  <colors>
    <indexedColors>
      <rgbColor rgb="FF000000"/>
      <rgbColor rgb="FFFFFFFF"/>
      <rgbColor rgb="FFFF0000"/>
      <rgbColor rgb="FF00FF00"/>
      <rgbColor rgb="FF0000CC"/>
      <rgbColor rgb="FFFFFF00"/>
      <rgbColor rgb="FFFF00FF"/>
      <rgbColor rgb="FF00FFFF"/>
      <rgbColor rgb="FF5C0000"/>
      <rgbColor rgb="FF008000"/>
      <rgbColor rgb="FF000080"/>
      <rgbColor rgb="FF808000"/>
      <rgbColor rgb="FF800080"/>
      <rgbColor rgb="FF008080"/>
      <rgbColor rgb="FFC0C0C0"/>
      <rgbColor rgb="FF808080"/>
      <rgbColor rgb="FF9999FF"/>
      <rgbColor rgb="FF993366"/>
      <rgbColor rgb="FFFFF3CD"/>
      <rgbColor rgb="FFEAF0FB"/>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DCE6F1"/>
      <rgbColor rgb="FFF2F5FB"/>
      <rgbColor rgb="FFFFF8E7"/>
      <rgbColor rgb="FF99CCFF"/>
      <rgbColor rgb="FFFF99CC"/>
      <rgbColor rgb="FFCC99FF"/>
      <rgbColor rgb="FFFFCC99"/>
      <rgbColor rgb="FF3366FF"/>
      <rgbColor rgb="FF33CCCC"/>
      <rgbColor rgb="FF99CC00"/>
      <rgbColor rgb="FFFFCC00"/>
      <rgbColor rgb="FFD4AF37"/>
      <rgbColor rgb="FFFF6600"/>
      <rgbColor rgb="FF555566"/>
      <rgbColor rgb="FFAAAAAA"/>
      <rgbColor rgb="FF1B3A6B"/>
      <rgbColor rgb="FF339966"/>
      <rgbColor rgb="FF1A1A2E"/>
      <rgbColor rgb="FF444444"/>
      <rgbColor rgb="FF993300"/>
      <rgbColor rgb="FF993366"/>
      <rgbColor rgb="FF333399"/>
      <rgbColor rgb="FF333344"/>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5"/>
  <sheetViews>
    <sheetView tabSelected="1" zoomScale="70" zoomScaleNormal="70" workbookViewId="0">
      <pane xSplit="3" ySplit="8" topLeftCell="D9" activePane="bottomRight" state="frozen"/>
      <selection pane="topRight" activeCell="D1" sqref="D1"/>
      <selection pane="bottomLeft" activeCell="A9" sqref="A9"/>
      <selection pane="bottomRight" activeCell="A137" sqref="A137:M137"/>
    </sheetView>
  </sheetViews>
  <sheetFormatPr baseColWidth="10" defaultColWidth="8.85546875" defaultRowHeight="15" x14ac:dyDescent="0.25"/>
  <cols>
    <col min="1" max="1" width="6" style="30" customWidth="1"/>
    <col min="2" max="2" width="70.85546875" style="28" customWidth="1"/>
    <col min="3" max="3" width="48" style="45" customWidth="1"/>
    <col min="4" max="4" width="50.42578125" style="30" customWidth="1"/>
    <col min="5" max="5" width="12" style="30" customWidth="1"/>
    <col min="6" max="6" width="22" style="29" customWidth="1"/>
    <col min="7" max="7" width="22" style="30" customWidth="1"/>
    <col min="8" max="9" width="22" style="31" customWidth="1"/>
    <col min="10" max="10" width="24" style="31" customWidth="1"/>
    <col min="11" max="11" width="20" style="31" customWidth="1"/>
    <col min="12" max="12" width="18" style="32" customWidth="1"/>
    <col min="13" max="13" width="41.42578125" style="45" customWidth="1"/>
    <col min="14" max="14" width="11.5703125" style="26" hidden="1" customWidth="1"/>
    <col min="15" max="16384" width="8.85546875" style="26"/>
  </cols>
  <sheetData>
    <row r="1" spans="1:14" ht="16.5" customHeight="1" x14ac:dyDescent="0.25">
      <c r="A1" s="54" t="s">
        <v>0</v>
      </c>
      <c r="B1" s="55"/>
      <c r="C1" s="55"/>
      <c r="D1" s="55"/>
      <c r="E1" s="55"/>
      <c r="F1" s="55"/>
      <c r="G1" s="55"/>
      <c r="H1" s="55"/>
      <c r="I1" s="55"/>
      <c r="J1" s="55"/>
      <c r="K1" s="55"/>
      <c r="L1" s="55"/>
      <c r="M1" s="56"/>
      <c r="N1" s="1"/>
    </row>
    <row r="2" spans="1:14" ht="14.25" customHeight="1" x14ac:dyDescent="0.25">
      <c r="A2" s="57" t="s">
        <v>1</v>
      </c>
      <c r="B2" s="57"/>
      <c r="C2" s="57"/>
      <c r="D2" s="57"/>
      <c r="E2" s="57"/>
      <c r="F2" s="57"/>
      <c r="G2" s="57"/>
      <c r="H2" s="57"/>
      <c r="I2" s="57"/>
      <c r="J2" s="57"/>
      <c r="K2" s="57"/>
      <c r="L2" s="57"/>
      <c r="M2" s="57"/>
      <c r="N2" s="1"/>
    </row>
    <row r="3" spans="1:14" ht="15" customHeight="1" x14ac:dyDescent="0.25">
      <c r="A3" s="58" t="s">
        <v>2</v>
      </c>
      <c r="B3" s="58"/>
      <c r="C3" s="58"/>
      <c r="D3" s="58"/>
      <c r="E3" s="58"/>
      <c r="F3" s="58"/>
      <c r="G3" s="58"/>
      <c r="H3" s="58"/>
      <c r="I3" s="58"/>
      <c r="J3" s="58"/>
      <c r="K3" s="58"/>
      <c r="L3" s="58"/>
      <c r="M3" s="58"/>
      <c r="N3" s="1"/>
    </row>
    <row r="4" spans="1:14" ht="14.25" customHeight="1" x14ac:dyDescent="0.25">
      <c r="A4" s="59" t="s">
        <v>3</v>
      </c>
      <c r="B4" s="59"/>
      <c r="C4" s="59"/>
      <c r="D4" s="59"/>
      <c r="E4" s="59"/>
      <c r="F4" s="59"/>
      <c r="G4" s="59"/>
      <c r="H4" s="59"/>
      <c r="I4" s="59"/>
      <c r="J4" s="59"/>
      <c r="K4" s="59"/>
      <c r="L4" s="59"/>
      <c r="M4" s="59"/>
      <c r="N4" s="1"/>
    </row>
    <row r="5" spans="1:14" ht="14.25" customHeight="1" x14ac:dyDescent="0.25">
      <c r="A5" s="60" t="s">
        <v>4</v>
      </c>
      <c r="B5" s="60"/>
      <c r="C5" s="60"/>
      <c r="D5" s="60"/>
      <c r="E5" s="60"/>
      <c r="F5" s="60"/>
      <c r="G5" s="60"/>
      <c r="H5" s="60"/>
      <c r="I5" s="60"/>
      <c r="J5" s="60"/>
      <c r="K5" s="60"/>
      <c r="L5" s="60"/>
      <c r="M5" s="60"/>
      <c r="N5" s="1"/>
    </row>
    <row r="6" spans="1:14" ht="14.25" customHeight="1" x14ac:dyDescent="0.25">
      <c r="A6" s="53" t="s">
        <v>5</v>
      </c>
      <c r="B6" s="53"/>
      <c r="C6" s="53"/>
      <c r="D6" s="53"/>
      <c r="E6" s="53"/>
      <c r="F6" s="53"/>
      <c r="G6" s="53"/>
      <c r="H6" s="53"/>
      <c r="I6" s="53"/>
      <c r="J6" s="53"/>
      <c r="K6" s="53"/>
      <c r="L6" s="53"/>
      <c r="M6" s="53"/>
      <c r="N6" s="1">
        <v>655.95699999999999</v>
      </c>
    </row>
    <row r="7" spans="1:14" ht="36" x14ac:dyDescent="0.25">
      <c r="A7" s="50" t="s">
        <v>6</v>
      </c>
      <c r="B7" s="7" t="s">
        <v>7</v>
      </c>
      <c r="C7" s="7" t="s">
        <v>8</v>
      </c>
      <c r="D7" s="2" t="s">
        <v>9</v>
      </c>
      <c r="E7" s="2" t="s">
        <v>10</v>
      </c>
      <c r="F7" s="17" t="s">
        <v>11</v>
      </c>
      <c r="G7" s="2" t="s">
        <v>12</v>
      </c>
      <c r="H7" s="2" t="s">
        <v>13</v>
      </c>
      <c r="I7" s="2" t="s">
        <v>14</v>
      </c>
      <c r="J7" s="2" t="s">
        <v>119</v>
      </c>
      <c r="K7" s="2" t="s">
        <v>17</v>
      </c>
      <c r="L7" s="18" t="s">
        <v>18</v>
      </c>
      <c r="M7" s="8" t="s">
        <v>240</v>
      </c>
      <c r="N7" s="1"/>
    </row>
    <row r="8" spans="1:14" ht="14.25" customHeight="1" x14ac:dyDescent="0.25">
      <c r="A8" s="61" t="s">
        <v>19</v>
      </c>
      <c r="B8" s="61"/>
      <c r="C8" s="61"/>
      <c r="D8" s="61"/>
      <c r="E8" s="61"/>
      <c r="F8" s="61"/>
      <c r="G8" s="61"/>
      <c r="H8" s="61"/>
      <c r="I8" s="61"/>
      <c r="J8" s="61"/>
      <c r="K8" s="61"/>
      <c r="L8" s="61"/>
      <c r="M8" s="61"/>
      <c r="N8" s="1"/>
    </row>
    <row r="9" spans="1:14" ht="42.75" x14ac:dyDescent="0.25">
      <c r="A9" s="46">
        <v>1</v>
      </c>
      <c r="B9" s="33" t="s">
        <v>20</v>
      </c>
      <c r="C9" s="34" t="s">
        <v>36</v>
      </c>
      <c r="D9" s="35"/>
      <c r="E9" s="36">
        <v>100</v>
      </c>
      <c r="F9" s="9" t="str">
        <f>IF(G9&gt;0,G9/$N$6,"")</f>
        <v/>
      </c>
      <c r="G9" s="10"/>
      <c r="H9" s="19" t="str">
        <f>IF(AND(E9&gt;0,G9&gt;0),E9*G9,"")</f>
        <v/>
      </c>
      <c r="I9" s="20" t="str">
        <f>IF(AND(E9&gt;0,G9&gt;0),H9/$N$6,"")</f>
        <v/>
      </c>
      <c r="J9" s="11" t="str">
        <f>+IF(AND(G9&gt;0,H9&gt;0),H9*0.18,"")</f>
        <v/>
      </c>
      <c r="K9" s="19" t="str">
        <f>IF(AND(E9&gt;0,G9&gt;0),H9+J9,"")</f>
        <v/>
      </c>
      <c r="L9" s="9" t="str">
        <f>IF(AND(E9&gt;0,G9&gt;0),K9/$N$6,"")</f>
        <v/>
      </c>
      <c r="M9" s="37" t="s">
        <v>118</v>
      </c>
      <c r="N9" s="1"/>
    </row>
    <row r="10" spans="1:14" ht="36" customHeight="1" x14ac:dyDescent="0.25">
      <c r="A10" s="46">
        <v>2</v>
      </c>
      <c r="B10" s="33" t="s">
        <v>21</v>
      </c>
      <c r="C10" s="34" t="s">
        <v>37</v>
      </c>
      <c r="D10" s="35"/>
      <c r="E10" s="36">
        <v>100</v>
      </c>
      <c r="F10" s="9" t="str">
        <f t="shared" ref="F10:F24" si="0">IF(G10&gt;0,G10/$N$6,"")</f>
        <v/>
      </c>
      <c r="G10" s="10"/>
      <c r="H10" s="19" t="str">
        <f t="shared" ref="H10:H24" si="1">IF(AND(E10&gt;0,G10&gt;0),E10*G10,"")</f>
        <v/>
      </c>
      <c r="I10" s="20" t="str">
        <f t="shared" ref="I10:I24" si="2">IF(AND(E10&gt;0,G10&gt;0),H10/$N$6,"")</f>
        <v/>
      </c>
      <c r="J10" s="11" t="str">
        <f t="shared" ref="J10:J24" si="3">+IF(AND(G10&gt;0,H10&gt;0),H10*0.18,"")</f>
        <v/>
      </c>
      <c r="K10" s="19" t="str">
        <f t="shared" ref="K10:K24" si="4">IF(AND(E10&gt;0,G10&gt;0),H10+J10,"")</f>
        <v/>
      </c>
      <c r="L10" s="9" t="str">
        <f t="shared" ref="L10:L24" si="5">IF(AND(E10&gt;0,G10&gt;0),K10/$N$6,"")</f>
        <v/>
      </c>
      <c r="M10" s="37" t="s">
        <v>118</v>
      </c>
      <c r="N10" s="1"/>
    </row>
    <row r="11" spans="1:14" ht="36" customHeight="1" x14ac:dyDescent="0.25">
      <c r="A11" s="46">
        <v>3</v>
      </c>
      <c r="B11" s="33" t="s">
        <v>22</v>
      </c>
      <c r="C11" s="34" t="s">
        <v>38</v>
      </c>
      <c r="D11" s="35"/>
      <c r="E11" s="36">
        <v>10</v>
      </c>
      <c r="F11" s="9" t="str">
        <f t="shared" si="0"/>
        <v/>
      </c>
      <c r="G11" s="10"/>
      <c r="H11" s="19" t="str">
        <f t="shared" si="1"/>
        <v/>
      </c>
      <c r="I11" s="20" t="str">
        <f t="shared" si="2"/>
        <v/>
      </c>
      <c r="J11" s="11" t="str">
        <f t="shared" si="3"/>
        <v/>
      </c>
      <c r="K11" s="19" t="str">
        <f t="shared" si="4"/>
        <v/>
      </c>
      <c r="L11" s="9" t="str">
        <f t="shared" si="5"/>
        <v/>
      </c>
      <c r="M11" s="37" t="s">
        <v>118</v>
      </c>
      <c r="N11" s="1"/>
    </row>
    <row r="12" spans="1:14" ht="36" customHeight="1" x14ac:dyDescent="0.25">
      <c r="A12" s="46">
        <v>4</v>
      </c>
      <c r="B12" s="33" t="s">
        <v>23</v>
      </c>
      <c r="C12" s="34" t="s">
        <v>39</v>
      </c>
      <c r="D12" s="35"/>
      <c r="E12" s="36">
        <v>10</v>
      </c>
      <c r="F12" s="9" t="str">
        <f t="shared" si="0"/>
        <v/>
      </c>
      <c r="G12" s="10"/>
      <c r="H12" s="19" t="str">
        <f t="shared" si="1"/>
        <v/>
      </c>
      <c r="I12" s="20" t="str">
        <f t="shared" si="2"/>
        <v/>
      </c>
      <c r="J12" s="11" t="str">
        <f t="shared" si="3"/>
        <v/>
      </c>
      <c r="K12" s="19" t="str">
        <f t="shared" si="4"/>
        <v/>
      </c>
      <c r="L12" s="9" t="str">
        <f t="shared" si="5"/>
        <v/>
      </c>
      <c r="M12" s="37" t="s">
        <v>118</v>
      </c>
      <c r="N12" s="1"/>
    </row>
    <row r="13" spans="1:14" ht="36" customHeight="1" x14ac:dyDescent="0.25">
      <c r="A13" s="46">
        <v>5</v>
      </c>
      <c r="B13" s="33" t="s">
        <v>24</v>
      </c>
      <c r="C13" s="34" t="s">
        <v>40</v>
      </c>
      <c r="D13" s="35"/>
      <c r="E13" s="36">
        <v>10</v>
      </c>
      <c r="F13" s="9" t="str">
        <f t="shared" si="0"/>
        <v/>
      </c>
      <c r="G13" s="10"/>
      <c r="H13" s="19" t="str">
        <f t="shared" si="1"/>
        <v/>
      </c>
      <c r="I13" s="20" t="str">
        <f t="shared" si="2"/>
        <v/>
      </c>
      <c r="J13" s="11" t="str">
        <f t="shared" si="3"/>
        <v/>
      </c>
      <c r="K13" s="19" t="str">
        <f t="shared" si="4"/>
        <v/>
      </c>
      <c r="L13" s="9" t="str">
        <f t="shared" si="5"/>
        <v/>
      </c>
      <c r="M13" s="37" t="s">
        <v>118</v>
      </c>
      <c r="N13" s="1"/>
    </row>
    <row r="14" spans="1:14" ht="36" customHeight="1" x14ac:dyDescent="0.25">
      <c r="A14" s="46">
        <v>6</v>
      </c>
      <c r="B14" s="33" t="s">
        <v>25</v>
      </c>
      <c r="C14" s="34" t="s">
        <v>41</v>
      </c>
      <c r="D14" s="35"/>
      <c r="E14" s="36">
        <v>10</v>
      </c>
      <c r="F14" s="9" t="str">
        <f t="shared" si="0"/>
        <v/>
      </c>
      <c r="G14" s="10"/>
      <c r="H14" s="19" t="str">
        <f t="shared" si="1"/>
        <v/>
      </c>
      <c r="I14" s="20" t="str">
        <f t="shared" si="2"/>
        <v/>
      </c>
      <c r="J14" s="11" t="str">
        <f t="shared" si="3"/>
        <v/>
      </c>
      <c r="K14" s="19" t="str">
        <f t="shared" si="4"/>
        <v/>
      </c>
      <c r="L14" s="9" t="str">
        <f t="shared" si="5"/>
        <v/>
      </c>
      <c r="M14" s="37" t="s">
        <v>118</v>
      </c>
      <c r="N14" s="1"/>
    </row>
    <row r="15" spans="1:14" ht="36" customHeight="1" x14ac:dyDescent="0.25">
      <c r="A15" s="46">
        <v>7</v>
      </c>
      <c r="B15" s="33" t="s">
        <v>26</v>
      </c>
      <c r="C15" s="34" t="s">
        <v>42</v>
      </c>
      <c r="D15" s="35"/>
      <c r="E15" s="36">
        <v>30</v>
      </c>
      <c r="F15" s="9" t="str">
        <f t="shared" si="0"/>
        <v/>
      </c>
      <c r="G15" s="10"/>
      <c r="H15" s="19" t="str">
        <f t="shared" si="1"/>
        <v/>
      </c>
      <c r="I15" s="20" t="str">
        <f t="shared" si="2"/>
        <v/>
      </c>
      <c r="J15" s="11" t="str">
        <f t="shared" si="3"/>
        <v/>
      </c>
      <c r="K15" s="19" t="str">
        <f t="shared" si="4"/>
        <v/>
      </c>
      <c r="L15" s="9" t="str">
        <f t="shared" si="5"/>
        <v/>
      </c>
      <c r="M15" s="37" t="s">
        <v>118</v>
      </c>
      <c r="N15" s="1"/>
    </row>
    <row r="16" spans="1:14" ht="36" customHeight="1" x14ac:dyDescent="0.25">
      <c r="A16" s="46">
        <v>8</v>
      </c>
      <c r="B16" s="33" t="s">
        <v>27</v>
      </c>
      <c r="C16" s="34" t="s">
        <v>43</v>
      </c>
      <c r="D16" s="35"/>
      <c r="E16" s="36">
        <v>5</v>
      </c>
      <c r="F16" s="9" t="str">
        <f t="shared" si="0"/>
        <v/>
      </c>
      <c r="G16" s="10"/>
      <c r="H16" s="19" t="str">
        <f t="shared" si="1"/>
        <v/>
      </c>
      <c r="I16" s="20" t="str">
        <f t="shared" si="2"/>
        <v/>
      </c>
      <c r="J16" s="11" t="str">
        <f t="shared" si="3"/>
        <v/>
      </c>
      <c r="K16" s="19" t="str">
        <f t="shared" si="4"/>
        <v/>
      </c>
      <c r="L16" s="9" t="str">
        <f t="shared" si="5"/>
        <v/>
      </c>
      <c r="M16" s="37" t="s">
        <v>118</v>
      </c>
      <c r="N16" s="1"/>
    </row>
    <row r="17" spans="1:14" ht="36" customHeight="1" x14ac:dyDescent="0.25">
      <c r="A17" s="46">
        <v>9</v>
      </c>
      <c r="B17" s="33" t="s">
        <v>28</v>
      </c>
      <c r="C17" s="34" t="s">
        <v>44</v>
      </c>
      <c r="D17" s="35"/>
      <c r="E17" s="36">
        <v>5</v>
      </c>
      <c r="F17" s="9" t="str">
        <f t="shared" si="0"/>
        <v/>
      </c>
      <c r="G17" s="10"/>
      <c r="H17" s="19" t="str">
        <f t="shared" si="1"/>
        <v/>
      </c>
      <c r="I17" s="20" t="str">
        <f t="shared" si="2"/>
        <v/>
      </c>
      <c r="J17" s="11" t="str">
        <f t="shared" si="3"/>
        <v/>
      </c>
      <c r="K17" s="19" t="str">
        <f t="shared" si="4"/>
        <v/>
      </c>
      <c r="L17" s="9" t="str">
        <f t="shared" si="5"/>
        <v/>
      </c>
      <c r="M17" s="37" t="s">
        <v>118</v>
      </c>
      <c r="N17" s="1"/>
    </row>
    <row r="18" spans="1:14" ht="36" customHeight="1" x14ac:dyDescent="0.25">
      <c r="A18" s="46">
        <v>10</v>
      </c>
      <c r="B18" s="33" t="s">
        <v>29</v>
      </c>
      <c r="C18" s="34" t="s">
        <v>45</v>
      </c>
      <c r="D18" s="35"/>
      <c r="E18" s="36">
        <v>5</v>
      </c>
      <c r="F18" s="9" t="str">
        <f t="shared" si="0"/>
        <v/>
      </c>
      <c r="G18" s="10"/>
      <c r="H18" s="19" t="str">
        <f t="shared" si="1"/>
        <v/>
      </c>
      <c r="I18" s="20" t="str">
        <f t="shared" si="2"/>
        <v/>
      </c>
      <c r="J18" s="11" t="str">
        <f t="shared" si="3"/>
        <v/>
      </c>
      <c r="K18" s="19" t="str">
        <f t="shared" si="4"/>
        <v/>
      </c>
      <c r="L18" s="9" t="str">
        <f t="shared" si="5"/>
        <v/>
      </c>
      <c r="M18" s="37" t="s">
        <v>118</v>
      </c>
      <c r="N18" s="1"/>
    </row>
    <row r="19" spans="1:14" ht="36" customHeight="1" x14ac:dyDescent="0.25">
      <c r="A19" s="46">
        <v>11</v>
      </c>
      <c r="B19" s="33" t="s">
        <v>30</v>
      </c>
      <c r="C19" s="34" t="s">
        <v>46</v>
      </c>
      <c r="D19" s="35"/>
      <c r="E19" s="36">
        <v>5</v>
      </c>
      <c r="F19" s="9" t="str">
        <f t="shared" si="0"/>
        <v/>
      </c>
      <c r="G19" s="10"/>
      <c r="H19" s="19" t="str">
        <f t="shared" si="1"/>
        <v/>
      </c>
      <c r="I19" s="20" t="str">
        <f t="shared" si="2"/>
        <v/>
      </c>
      <c r="J19" s="11" t="str">
        <f t="shared" si="3"/>
        <v/>
      </c>
      <c r="K19" s="19" t="str">
        <f t="shared" si="4"/>
        <v/>
      </c>
      <c r="L19" s="9" t="str">
        <f t="shared" si="5"/>
        <v/>
      </c>
      <c r="M19" s="37" t="s">
        <v>118</v>
      </c>
      <c r="N19" s="1"/>
    </row>
    <row r="20" spans="1:14" ht="36" customHeight="1" x14ac:dyDescent="0.25">
      <c r="A20" s="46">
        <v>12</v>
      </c>
      <c r="B20" s="33" t="s">
        <v>31</v>
      </c>
      <c r="C20" s="34" t="s">
        <v>47</v>
      </c>
      <c r="D20" s="35"/>
      <c r="E20" s="36">
        <v>5</v>
      </c>
      <c r="F20" s="9" t="str">
        <f t="shared" si="0"/>
        <v/>
      </c>
      <c r="G20" s="10"/>
      <c r="H20" s="19" t="str">
        <f t="shared" si="1"/>
        <v/>
      </c>
      <c r="I20" s="20" t="str">
        <f t="shared" si="2"/>
        <v/>
      </c>
      <c r="J20" s="11" t="str">
        <f t="shared" si="3"/>
        <v/>
      </c>
      <c r="K20" s="19" t="str">
        <f t="shared" si="4"/>
        <v/>
      </c>
      <c r="L20" s="9" t="str">
        <f t="shared" si="5"/>
        <v/>
      </c>
      <c r="M20" s="37" t="s">
        <v>118</v>
      </c>
      <c r="N20" s="1"/>
    </row>
    <row r="21" spans="1:14" ht="36" customHeight="1" x14ac:dyDescent="0.25">
      <c r="A21" s="46">
        <v>13</v>
      </c>
      <c r="B21" s="33" t="s">
        <v>32</v>
      </c>
      <c r="C21" s="34" t="s">
        <v>48</v>
      </c>
      <c r="D21" s="35"/>
      <c r="E21" s="36">
        <v>5</v>
      </c>
      <c r="F21" s="9" t="str">
        <f t="shared" si="0"/>
        <v/>
      </c>
      <c r="G21" s="10"/>
      <c r="H21" s="19" t="str">
        <f t="shared" si="1"/>
        <v/>
      </c>
      <c r="I21" s="20" t="str">
        <f t="shared" si="2"/>
        <v/>
      </c>
      <c r="J21" s="11" t="str">
        <f t="shared" si="3"/>
        <v/>
      </c>
      <c r="K21" s="19" t="str">
        <f t="shared" si="4"/>
        <v/>
      </c>
      <c r="L21" s="9" t="str">
        <f t="shared" si="5"/>
        <v/>
      </c>
      <c r="M21" s="37" t="s">
        <v>118</v>
      </c>
      <c r="N21" s="1"/>
    </row>
    <row r="22" spans="1:14" ht="36" customHeight="1" x14ac:dyDescent="0.25">
      <c r="A22" s="46">
        <v>14</v>
      </c>
      <c r="B22" s="33" t="s">
        <v>33</v>
      </c>
      <c r="C22" s="34" t="s">
        <v>49</v>
      </c>
      <c r="D22" s="35"/>
      <c r="E22" s="36">
        <v>5</v>
      </c>
      <c r="F22" s="9" t="str">
        <f t="shared" si="0"/>
        <v/>
      </c>
      <c r="G22" s="10"/>
      <c r="H22" s="19" t="str">
        <f t="shared" si="1"/>
        <v/>
      </c>
      <c r="I22" s="20" t="str">
        <f t="shared" si="2"/>
        <v/>
      </c>
      <c r="J22" s="11" t="str">
        <f t="shared" si="3"/>
        <v/>
      </c>
      <c r="K22" s="19" t="str">
        <f t="shared" si="4"/>
        <v/>
      </c>
      <c r="L22" s="9" t="str">
        <f t="shared" si="5"/>
        <v/>
      </c>
      <c r="M22" s="37" t="s">
        <v>118</v>
      </c>
      <c r="N22" s="1"/>
    </row>
    <row r="23" spans="1:14" ht="36" customHeight="1" x14ac:dyDescent="0.25">
      <c r="A23" s="46">
        <v>15</v>
      </c>
      <c r="B23" s="33" t="s">
        <v>34</v>
      </c>
      <c r="C23" s="34" t="s">
        <v>50</v>
      </c>
      <c r="D23" s="35"/>
      <c r="E23" s="36">
        <v>5</v>
      </c>
      <c r="F23" s="9" t="str">
        <f t="shared" si="0"/>
        <v/>
      </c>
      <c r="G23" s="10"/>
      <c r="H23" s="19" t="str">
        <f t="shared" si="1"/>
        <v/>
      </c>
      <c r="I23" s="20" t="str">
        <f t="shared" si="2"/>
        <v/>
      </c>
      <c r="J23" s="11" t="str">
        <f t="shared" si="3"/>
        <v/>
      </c>
      <c r="K23" s="19" t="str">
        <f t="shared" si="4"/>
        <v/>
      </c>
      <c r="L23" s="9" t="str">
        <f t="shared" si="5"/>
        <v/>
      </c>
      <c r="M23" s="37" t="s">
        <v>118</v>
      </c>
      <c r="N23" s="1"/>
    </row>
    <row r="24" spans="1:14" ht="36" customHeight="1" x14ac:dyDescent="0.25">
      <c r="A24" s="46">
        <v>16</v>
      </c>
      <c r="B24" s="33" t="s">
        <v>35</v>
      </c>
      <c r="C24" s="34" t="s">
        <v>51</v>
      </c>
      <c r="D24" s="35"/>
      <c r="E24" s="36">
        <v>5</v>
      </c>
      <c r="F24" s="9" t="str">
        <f t="shared" si="0"/>
        <v/>
      </c>
      <c r="G24" s="10"/>
      <c r="H24" s="19" t="str">
        <f t="shared" si="1"/>
        <v/>
      </c>
      <c r="I24" s="20" t="str">
        <f t="shared" si="2"/>
        <v/>
      </c>
      <c r="J24" s="11" t="str">
        <f t="shared" si="3"/>
        <v/>
      </c>
      <c r="K24" s="19" t="str">
        <f t="shared" si="4"/>
        <v/>
      </c>
      <c r="L24" s="20" t="str">
        <f t="shared" si="5"/>
        <v/>
      </c>
      <c r="M24" s="37" t="s">
        <v>118</v>
      </c>
      <c r="N24" s="1"/>
    </row>
    <row r="25" spans="1:14" x14ac:dyDescent="0.25">
      <c r="A25" s="48" t="s">
        <v>77</v>
      </c>
      <c r="B25" s="38"/>
      <c r="C25" s="39"/>
      <c r="D25" s="40"/>
      <c r="E25" s="41"/>
      <c r="F25" s="3"/>
      <c r="G25" s="12"/>
      <c r="H25" s="21">
        <f>SUBTOTAL(9,H9:H24)</f>
        <v>0</v>
      </c>
      <c r="I25" s="3">
        <f>SUBTOTAL(9,I9:I24)</f>
        <v>0</v>
      </c>
      <c r="J25" s="4"/>
      <c r="K25" s="21">
        <f>SUBTOTAL(9,K9:K24)</f>
        <v>0</v>
      </c>
      <c r="L25" s="3">
        <f>SUBTOTAL(9,L9:L24)</f>
        <v>0</v>
      </c>
      <c r="M25" s="42"/>
      <c r="N25" s="1"/>
    </row>
    <row r="26" spans="1:14" x14ac:dyDescent="0.25">
      <c r="A26" s="61" t="s">
        <v>76</v>
      </c>
      <c r="B26" s="61"/>
      <c r="C26" s="61"/>
      <c r="D26" s="61"/>
      <c r="E26" s="61"/>
      <c r="F26" s="61"/>
      <c r="G26" s="61"/>
      <c r="H26" s="61"/>
      <c r="I26" s="61"/>
      <c r="J26" s="61"/>
      <c r="K26" s="61"/>
      <c r="L26" s="61"/>
      <c r="M26" s="61"/>
      <c r="N26" s="1"/>
    </row>
    <row r="27" spans="1:14" ht="36" customHeight="1" x14ac:dyDescent="0.25">
      <c r="A27" s="46">
        <v>1</v>
      </c>
      <c r="B27" s="33" t="s">
        <v>64</v>
      </c>
      <c r="C27" s="34" t="s">
        <v>52</v>
      </c>
      <c r="D27" s="35"/>
      <c r="E27" s="36">
        <v>50</v>
      </c>
      <c r="F27" s="20" t="str">
        <f t="shared" ref="F27:F38" si="6">IF(G27&gt;0,G27/$N$6,"")</f>
        <v/>
      </c>
      <c r="G27" s="10"/>
      <c r="H27" s="19" t="str">
        <f t="shared" ref="H27:H38" si="7">IF(AND(E27&gt;0,G27&gt;0),E27*G27,"")</f>
        <v/>
      </c>
      <c r="I27" s="20" t="str">
        <f t="shared" ref="I27:I38" si="8">IF(AND(E27&gt;0,G27&gt;0),H27/$N$6,"")</f>
        <v/>
      </c>
      <c r="J27" s="11" t="str">
        <f t="shared" ref="J27:J38" si="9">+IF(AND(G27&gt;0,H27&gt;0),H27*0.18,"")</f>
        <v/>
      </c>
      <c r="K27" s="19" t="str">
        <f t="shared" ref="K27:K38" si="10">IF(AND(E27&gt;0,G27&gt;0),H27+J27,"")</f>
        <v/>
      </c>
      <c r="L27" s="20" t="str">
        <f t="shared" ref="L27:L38" si="11">IF(AND(E27&gt;0,G27&gt;0),K27/$N$6,"")</f>
        <v/>
      </c>
      <c r="M27" s="37" t="s">
        <v>97</v>
      </c>
      <c r="N27" s="1"/>
    </row>
    <row r="28" spans="1:14" ht="36" customHeight="1" x14ac:dyDescent="0.25">
      <c r="A28" s="46">
        <v>2</v>
      </c>
      <c r="B28" s="33" t="s">
        <v>65</v>
      </c>
      <c r="C28" s="34" t="s">
        <v>53</v>
      </c>
      <c r="D28" s="35"/>
      <c r="E28" s="36">
        <v>30</v>
      </c>
      <c r="F28" s="20" t="str">
        <f t="shared" si="6"/>
        <v/>
      </c>
      <c r="G28" s="10"/>
      <c r="H28" s="19" t="str">
        <f t="shared" si="7"/>
        <v/>
      </c>
      <c r="I28" s="20" t="str">
        <f t="shared" si="8"/>
        <v/>
      </c>
      <c r="J28" s="11" t="str">
        <f t="shared" si="9"/>
        <v/>
      </c>
      <c r="K28" s="19" t="str">
        <f t="shared" si="10"/>
        <v/>
      </c>
      <c r="L28" s="20" t="str">
        <f t="shared" si="11"/>
        <v/>
      </c>
      <c r="M28" s="37" t="s">
        <v>97</v>
      </c>
      <c r="N28" s="1"/>
    </row>
    <row r="29" spans="1:14" ht="36" customHeight="1" x14ac:dyDescent="0.25">
      <c r="A29" s="46">
        <v>3</v>
      </c>
      <c r="B29" s="33" t="s">
        <v>66</v>
      </c>
      <c r="C29" s="34" t="s">
        <v>54</v>
      </c>
      <c r="D29" s="35"/>
      <c r="E29" s="36">
        <v>30</v>
      </c>
      <c r="F29" s="20" t="str">
        <f t="shared" si="6"/>
        <v/>
      </c>
      <c r="G29" s="10"/>
      <c r="H29" s="19" t="str">
        <f t="shared" si="7"/>
        <v/>
      </c>
      <c r="I29" s="20" t="str">
        <f t="shared" si="8"/>
        <v/>
      </c>
      <c r="J29" s="11" t="str">
        <f t="shared" si="9"/>
        <v/>
      </c>
      <c r="K29" s="19" t="str">
        <f t="shared" si="10"/>
        <v/>
      </c>
      <c r="L29" s="20" t="str">
        <f t="shared" si="11"/>
        <v/>
      </c>
      <c r="M29" s="37" t="s">
        <v>97</v>
      </c>
      <c r="N29" s="1"/>
    </row>
    <row r="30" spans="1:14" ht="36" customHeight="1" x14ac:dyDescent="0.25">
      <c r="A30" s="46">
        <v>4</v>
      </c>
      <c r="B30" s="33" t="s">
        <v>67</v>
      </c>
      <c r="C30" s="34" t="s">
        <v>55</v>
      </c>
      <c r="D30" s="35"/>
      <c r="E30" s="36">
        <v>5</v>
      </c>
      <c r="F30" s="20" t="str">
        <f t="shared" si="6"/>
        <v/>
      </c>
      <c r="G30" s="10"/>
      <c r="H30" s="19" t="str">
        <f t="shared" si="7"/>
        <v/>
      </c>
      <c r="I30" s="20" t="str">
        <f t="shared" si="8"/>
        <v/>
      </c>
      <c r="J30" s="11" t="str">
        <f t="shared" si="9"/>
        <v/>
      </c>
      <c r="K30" s="19" t="str">
        <f t="shared" si="10"/>
        <v/>
      </c>
      <c r="L30" s="20" t="str">
        <f t="shared" si="11"/>
        <v/>
      </c>
      <c r="M30" s="37" t="s">
        <v>97</v>
      </c>
      <c r="N30" s="1"/>
    </row>
    <row r="31" spans="1:14" ht="36" customHeight="1" x14ac:dyDescent="0.25">
      <c r="A31" s="46">
        <v>5</v>
      </c>
      <c r="B31" s="33" t="s">
        <v>68</v>
      </c>
      <c r="C31" s="34" t="s">
        <v>56</v>
      </c>
      <c r="D31" s="35"/>
      <c r="E31" s="36">
        <v>5</v>
      </c>
      <c r="F31" s="20" t="str">
        <f t="shared" si="6"/>
        <v/>
      </c>
      <c r="G31" s="10"/>
      <c r="H31" s="19" t="str">
        <f t="shared" si="7"/>
        <v/>
      </c>
      <c r="I31" s="20" t="str">
        <f t="shared" si="8"/>
        <v/>
      </c>
      <c r="J31" s="11" t="str">
        <f t="shared" si="9"/>
        <v/>
      </c>
      <c r="K31" s="19" t="str">
        <f t="shared" si="10"/>
        <v/>
      </c>
      <c r="L31" s="20" t="str">
        <f t="shared" si="11"/>
        <v/>
      </c>
      <c r="M31" s="37" t="s">
        <v>97</v>
      </c>
      <c r="N31" s="1"/>
    </row>
    <row r="32" spans="1:14" ht="36" customHeight="1" x14ac:dyDescent="0.25">
      <c r="A32" s="46">
        <v>6</v>
      </c>
      <c r="B32" s="33" t="s">
        <v>69</v>
      </c>
      <c r="C32" s="34" t="s">
        <v>57</v>
      </c>
      <c r="D32" s="35"/>
      <c r="E32" s="36">
        <v>30</v>
      </c>
      <c r="F32" s="20" t="str">
        <f t="shared" si="6"/>
        <v/>
      </c>
      <c r="G32" s="10"/>
      <c r="H32" s="19" t="str">
        <f t="shared" si="7"/>
        <v/>
      </c>
      <c r="I32" s="20" t="str">
        <f t="shared" si="8"/>
        <v/>
      </c>
      <c r="J32" s="11" t="str">
        <f t="shared" si="9"/>
        <v/>
      </c>
      <c r="K32" s="19" t="str">
        <f t="shared" si="10"/>
        <v/>
      </c>
      <c r="L32" s="20" t="str">
        <f t="shared" si="11"/>
        <v/>
      </c>
      <c r="M32" s="37" t="s">
        <v>97</v>
      </c>
      <c r="N32" s="1"/>
    </row>
    <row r="33" spans="1:14" ht="36" customHeight="1" x14ac:dyDescent="0.25">
      <c r="A33" s="46">
        <v>7</v>
      </c>
      <c r="B33" s="33" t="s">
        <v>70</v>
      </c>
      <c r="C33" s="34" t="s">
        <v>58</v>
      </c>
      <c r="D33" s="35"/>
      <c r="E33" s="36">
        <v>10</v>
      </c>
      <c r="F33" s="20" t="str">
        <f t="shared" si="6"/>
        <v/>
      </c>
      <c r="G33" s="10"/>
      <c r="H33" s="19" t="str">
        <f t="shared" si="7"/>
        <v/>
      </c>
      <c r="I33" s="20" t="str">
        <f t="shared" si="8"/>
        <v/>
      </c>
      <c r="J33" s="11" t="str">
        <f t="shared" si="9"/>
        <v/>
      </c>
      <c r="K33" s="19" t="str">
        <f t="shared" si="10"/>
        <v/>
      </c>
      <c r="L33" s="20" t="str">
        <f t="shared" si="11"/>
        <v/>
      </c>
      <c r="M33" s="37" t="s">
        <v>97</v>
      </c>
      <c r="N33" s="1"/>
    </row>
    <row r="34" spans="1:14" ht="36" customHeight="1" x14ac:dyDescent="0.25">
      <c r="A34" s="46">
        <v>8</v>
      </c>
      <c r="B34" s="33" t="s">
        <v>71</v>
      </c>
      <c r="C34" s="34" t="s">
        <v>59</v>
      </c>
      <c r="D34" s="35"/>
      <c r="E34" s="36">
        <v>5</v>
      </c>
      <c r="F34" s="20" t="str">
        <f t="shared" si="6"/>
        <v/>
      </c>
      <c r="G34" s="10"/>
      <c r="H34" s="19" t="str">
        <f t="shared" si="7"/>
        <v/>
      </c>
      <c r="I34" s="20" t="str">
        <f t="shared" si="8"/>
        <v/>
      </c>
      <c r="J34" s="11" t="str">
        <f t="shared" si="9"/>
        <v/>
      </c>
      <c r="K34" s="19" t="str">
        <f t="shared" si="10"/>
        <v/>
      </c>
      <c r="L34" s="20" t="str">
        <f t="shared" si="11"/>
        <v/>
      </c>
      <c r="M34" s="37" t="s">
        <v>97</v>
      </c>
      <c r="N34" s="1"/>
    </row>
    <row r="35" spans="1:14" ht="36" customHeight="1" x14ac:dyDescent="0.25">
      <c r="A35" s="46">
        <v>9</v>
      </c>
      <c r="B35" s="33" t="s">
        <v>72</v>
      </c>
      <c r="C35" s="34" t="s">
        <v>60</v>
      </c>
      <c r="D35" s="35"/>
      <c r="E35" s="36">
        <v>5</v>
      </c>
      <c r="F35" s="20" t="str">
        <f t="shared" si="6"/>
        <v/>
      </c>
      <c r="G35" s="10"/>
      <c r="H35" s="19" t="str">
        <f t="shared" si="7"/>
        <v/>
      </c>
      <c r="I35" s="20" t="str">
        <f t="shared" si="8"/>
        <v/>
      </c>
      <c r="J35" s="11" t="str">
        <f t="shared" si="9"/>
        <v/>
      </c>
      <c r="K35" s="19" t="str">
        <f t="shared" si="10"/>
        <v/>
      </c>
      <c r="L35" s="20" t="str">
        <f t="shared" si="11"/>
        <v/>
      </c>
      <c r="M35" s="37" t="s">
        <v>97</v>
      </c>
      <c r="N35" s="1"/>
    </row>
    <row r="36" spans="1:14" ht="36" customHeight="1" x14ac:dyDescent="0.25">
      <c r="A36" s="46">
        <v>10</v>
      </c>
      <c r="B36" s="33" t="s">
        <v>73</v>
      </c>
      <c r="C36" s="34" t="s">
        <v>61</v>
      </c>
      <c r="D36" s="35"/>
      <c r="E36" s="36">
        <v>100</v>
      </c>
      <c r="F36" s="20" t="str">
        <f t="shared" si="6"/>
        <v/>
      </c>
      <c r="G36" s="10"/>
      <c r="H36" s="19" t="str">
        <f t="shared" si="7"/>
        <v/>
      </c>
      <c r="I36" s="20" t="str">
        <f t="shared" si="8"/>
        <v/>
      </c>
      <c r="J36" s="11" t="str">
        <f t="shared" si="9"/>
        <v/>
      </c>
      <c r="K36" s="19" t="str">
        <f t="shared" si="10"/>
        <v/>
      </c>
      <c r="L36" s="20" t="str">
        <f t="shared" si="11"/>
        <v/>
      </c>
      <c r="M36" s="37" t="s">
        <v>97</v>
      </c>
      <c r="N36" s="1"/>
    </row>
    <row r="37" spans="1:14" ht="36" customHeight="1" x14ac:dyDescent="0.25">
      <c r="A37" s="46">
        <v>11</v>
      </c>
      <c r="B37" s="33" t="s">
        <v>74</v>
      </c>
      <c r="C37" s="34" t="s">
        <v>62</v>
      </c>
      <c r="D37" s="35"/>
      <c r="E37" s="36">
        <v>1</v>
      </c>
      <c r="F37" s="20" t="str">
        <f t="shared" si="6"/>
        <v/>
      </c>
      <c r="G37" s="10"/>
      <c r="H37" s="19" t="str">
        <f t="shared" si="7"/>
        <v/>
      </c>
      <c r="I37" s="20" t="str">
        <f t="shared" si="8"/>
        <v/>
      </c>
      <c r="J37" s="11" t="str">
        <f t="shared" si="9"/>
        <v/>
      </c>
      <c r="K37" s="19" t="str">
        <f t="shared" si="10"/>
        <v/>
      </c>
      <c r="L37" s="20" t="str">
        <f t="shared" si="11"/>
        <v/>
      </c>
      <c r="M37" s="37" t="s">
        <v>97</v>
      </c>
      <c r="N37" s="1"/>
    </row>
    <row r="38" spans="1:14" ht="36" customHeight="1" x14ac:dyDescent="0.25">
      <c r="A38" s="46">
        <v>12</v>
      </c>
      <c r="B38" s="33" t="s">
        <v>75</v>
      </c>
      <c r="C38" s="34" t="s">
        <v>63</v>
      </c>
      <c r="D38" s="35"/>
      <c r="E38" s="36">
        <v>5</v>
      </c>
      <c r="F38" s="20" t="str">
        <f t="shared" si="6"/>
        <v/>
      </c>
      <c r="G38" s="10"/>
      <c r="H38" s="19" t="str">
        <f t="shared" si="7"/>
        <v/>
      </c>
      <c r="I38" s="20" t="str">
        <f t="shared" si="8"/>
        <v/>
      </c>
      <c r="J38" s="11" t="str">
        <f t="shared" si="9"/>
        <v/>
      </c>
      <c r="K38" s="19" t="str">
        <f t="shared" si="10"/>
        <v/>
      </c>
      <c r="L38" s="20" t="str">
        <f t="shared" si="11"/>
        <v/>
      </c>
      <c r="M38" s="37" t="s">
        <v>97</v>
      </c>
      <c r="N38" s="1"/>
    </row>
    <row r="39" spans="1:14" x14ac:dyDescent="0.25">
      <c r="A39" s="48" t="s">
        <v>78</v>
      </c>
      <c r="B39" s="38"/>
      <c r="C39" s="39"/>
      <c r="D39" s="40"/>
      <c r="E39" s="41"/>
      <c r="F39" s="3"/>
      <c r="G39" s="12"/>
      <c r="H39" s="21">
        <f>SUM(H27:H38)</f>
        <v>0</v>
      </c>
      <c r="I39" s="3">
        <f>SUM(I27:I38)</f>
        <v>0</v>
      </c>
      <c r="J39" s="4"/>
      <c r="K39" s="21">
        <f>SUM(K27:K38)</f>
        <v>0</v>
      </c>
      <c r="L39" s="3">
        <f>SUM(L27:L38)</f>
        <v>0</v>
      </c>
      <c r="M39" s="42"/>
      <c r="N39" s="1"/>
    </row>
    <row r="40" spans="1:14" x14ac:dyDescent="0.25">
      <c r="A40" s="61" t="s">
        <v>79</v>
      </c>
      <c r="B40" s="61"/>
      <c r="C40" s="61"/>
      <c r="D40" s="61"/>
      <c r="E40" s="61"/>
      <c r="F40" s="61"/>
      <c r="G40" s="61"/>
      <c r="H40" s="61"/>
      <c r="I40" s="61"/>
      <c r="J40" s="61"/>
      <c r="K40" s="61"/>
      <c r="L40" s="61"/>
      <c r="M40" s="61"/>
      <c r="N40" s="1"/>
    </row>
    <row r="41" spans="1:14" ht="142.5" x14ac:dyDescent="0.25">
      <c r="A41" s="46">
        <v>1</v>
      </c>
      <c r="B41" s="33" t="s">
        <v>244</v>
      </c>
      <c r="C41" s="34" t="s">
        <v>80</v>
      </c>
      <c r="D41" s="35"/>
      <c r="E41" s="36">
        <v>100</v>
      </c>
      <c r="F41" s="20" t="str">
        <f t="shared" ref="F41" si="12">IF(G41&gt;0,G41/$N$6,"")</f>
        <v/>
      </c>
      <c r="G41" s="10"/>
      <c r="H41" s="19" t="str">
        <f t="shared" ref="H41" si="13">IF(AND(E41&gt;0,G41&gt;0),E41*G41,"")</f>
        <v/>
      </c>
      <c r="I41" s="20" t="str">
        <f t="shared" ref="I41" si="14">IF(AND(E41&gt;0,G41&gt;0),H41/$N$6,"")</f>
        <v/>
      </c>
      <c r="J41" s="11" t="str">
        <f t="shared" ref="J41" si="15">+IF(AND(G41&gt;0,H41&gt;0),H41*0.18,"")</f>
        <v/>
      </c>
      <c r="K41" s="19" t="str">
        <f t="shared" ref="K41" si="16">IF(AND(E41&gt;0,G41&gt;0),H41+J41,"")</f>
        <v/>
      </c>
      <c r="L41" s="20" t="str">
        <f t="shared" ref="L41" si="17">IF(AND(E41&gt;0,G41&gt;0),K41/$N$6,"")</f>
        <v/>
      </c>
      <c r="M41" s="37" t="s">
        <v>97</v>
      </c>
      <c r="N41" s="1"/>
    </row>
    <row r="42" spans="1:14" x14ac:dyDescent="0.25">
      <c r="A42" s="48" t="s">
        <v>84</v>
      </c>
      <c r="B42" s="38"/>
      <c r="C42" s="39"/>
      <c r="D42" s="40"/>
      <c r="E42" s="41"/>
      <c r="F42" s="3"/>
      <c r="G42" s="12"/>
      <c r="H42" s="21">
        <f>SUM(H41)</f>
        <v>0</v>
      </c>
      <c r="I42" s="3">
        <f>SUM(I41)</f>
        <v>0</v>
      </c>
      <c r="J42" s="12"/>
      <c r="K42" s="21">
        <f>SUM(K41)</f>
        <v>0</v>
      </c>
      <c r="L42" s="3">
        <f>SUM(L41)</f>
        <v>0</v>
      </c>
      <c r="M42" s="42"/>
      <c r="N42" s="1"/>
    </row>
    <row r="43" spans="1:14" x14ac:dyDescent="0.25">
      <c r="A43" s="61" t="s">
        <v>83</v>
      </c>
      <c r="B43" s="61"/>
      <c r="C43" s="61"/>
      <c r="D43" s="61"/>
      <c r="E43" s="61"/>
      <c r="F43" s="61"/>
      <c r="G43" s="61"/>
      <c r="H43" s="61"/>
      <c r="I43" s="61"/>
      <c r="J43" s="61"/>
      <c r="K43" s="61"/>
      <c r="L43" s="61"/>
      <c r="M43" s="61"/>
      <c r="N43" s="1"/>
    </row>
    <row r="44" spans="1:14" ht="42.75" x14ac:dyDescent="0.25">
      <c r="A44" s="46">
        <v>1</v>
      </c>
      <c r="B44" s="33" t="s">
        <v>81</v>
      </c>
      <c r="C44" s="34" t="s">
        <v>82</v>
      </c>
      <c r="D44" s="35"/>
      <c r="E44" s="36">
        <v>50</v>
      </c>
      <c r="F44" s="20" t="str">
        <f t="shared" ref="F44" si="18">IF(G44&gt;0,G44/$N$6,"")</f>
        <v/>
      </c>
      <c r="G44" s="10"/>
      <c r="H44" s="19" t="str">
        <f t="shared" ref="H44" si="19">IF(AND(E44&gt;0,G44&gt;0),E44*G44,"")</f>
        <v/>
      </c>
      <c r="I44" s="20" t="str">
        <f t="shared" ref="I44" si="20">IF(AND(E44&gt;0,G44&gt;0),H44/$N$6,"")</f>
        <v/>
      </c>
      <c r="J44" s="11" t="str">
        <f t="shared" ref="J44" si="21">+IF(AND(G44&gt;0,H44&gt;0),H44*0.18,"")</f>
        <v/>
      </c>
      <c r="K44" s="19" t="str">
        <f t="shared" ref="K44" si="22">IF(AND(E44&gt;0,G44&gt;0),H44+J44,"")</f>
        <v/>
      </c>
      <c r="L44" s="20" t="str">
        <f t="shared" ref="L44" si="23">IF(AND(E44&gt;0,G44&gt;0),K44/$N$6,"")</f>
        <v/>
      </c>
      <c r="M44" s="37" t="s">
        <v>97</v>
      </c>
      <c r="N44" s="1"/>
    </row>
    <row r="45" spans="1:14" x14ac:dyDescent="0.25">
      <c r="A45" s="48" t="s">
        <v>85</v>
      </c>
      <c r="B45" s="38"/>
      <c r="C45" s="39"/>
      <c r="D45" s="40"/>
      <c r="E45" s="41"/>
      <c r="F45" s="3"/>
      <c r="G45" s="12"/>
      <c r="H45" s="21">
        <f>SUM(H44)</f>
        <v>0</v>
      </c>
      <c r="I45" s="3">
        <f>SUM(I44)</f>
        <v>0</v>
      </c>
      <c r="J45" s="12"/>
      <c r="K45" s="21">
        <f>SUM(K44)</f>
        <v>0</v>
      </c>
      <c r="L45" s="3">
        <f>SUM(L44)</f>
        <v>0</v>
      </c>
      <c r="M45" s="42"/>
      <c r="N45" s="1"/>
    </row>
    <row r="46" spans="1:14" ht="14.25" customHeight="1" x14ac:dyDescent="0.25">
      <c r="A46" s="61" t="s">
        <v>96</v>
      </c>
      <c r="B46" s="61"/>
      <c r="C46" s="61"/>
      <c r="D46" s="61"/>
      <c r="E46" s="61"/>
      <c r="F46" s="61"/>
      <c r="G46" s="61"/>
      <c r="H46" s="61"/>
      <c r="I46" s="61"/>
      <c r="J46" s="61"/>
      <c r="K46" s="61"/>
      <c r="L46" s="61"/>
      <c r="M46" s="61"/>
      <c r="N46" s="1"/>
    </row>
    <row r="47" spans="1:14" ht="42.75" x14ac:dyDescent="0.25">
      <c r="A47" s="46">
        <v>1</v>
      </c>
      <c r="B47" s="33" t="s">
        <v>86</v>
      </c>
      <c r="C47" s="34" t="s">
        <v>87</v>
      </c>
      <c r="D47" s="35"/>
      <c r="E47" s="36">
        <v>20</v>
      </c>
      <c r="F47" s="20" t="str">
        <f t="shared" ref="F47:F139" si="24">IF(G47&gt;0,G47/$N$6,"")</f>
        <v/>
      </c>
      <c r="G47" s="10"/>
      <c r="H47" s="19" t="str">
        <f t="shared" ref="H47:H51" si="25">IF(AND(E47&gt;0,G47&gt;0),E47*G47,"")</f>
        <v/>
      </c>
      <c r="I47" s="20" t="str">
        <f t="shared" ref="I47:I51" si="26">IF(AND(E47&gt;0,G47&gt;0),H47/$N$6,"")</f>
        <v/>
      </c>
      <c r="J47" s="11" t="str">
        <f t="shared" ref="J47:J51" si="27">+IF(AND(G47&gt;0,H47&gt;0),H47*0.18,"")</f>
        <v/>
      </c>
      <c r="K47" s="19" t="str">
        <f t="shared" ref="K47:K51" si="28">IF(AND(E47&gt;0,G47&gt;0),H47+J47,"")</f>
        <v/>
      </c>
      <c r="L47" s="20" t="str">
        <f t="shared" ref="L47:L51" si="29">IF(AND(E47&gt;0,G47&gt;0),K47/$N$6,"")</f>
        <v/>
      </c>
      <c r="M47" s="37" t="s">
        <v>97</v>
      </c>
      <c r="N47" s="1"/>
    </row>
    <row r="48" spans="1:14" ht="42.75" x14ac:dyDescent="0.25">
      <c r="A48" s="46">
        <v>2</v>
      </c>
      <c r="B48" s="33" t="s">
        <v>88</v>
      </c>
      <c r="C48" s="34" t="s">
        <v>89</v>
      </c>
      <c r="D48" s="35"/>
      <c r="E48" s="36">
        <v>10</v>
      </c>
      <c r="F48" s="20" t="str">
        <f t="shared" si="24"/>
        <v/>
      </c>
      <c r="G48" s="10"/>
      <c r="H48" s="19" t="str">
        <f t="shared" si="25"/>
        <v/>
      </c>
      <c r="I48" s="20" t="str">
        <f t="shared" si="26"/>
        <v/>
      </c>
      <c r="J48" s="11" t="str">
        <f t="shared" si="27"/>
        <v/>
      </c>
      <c r="K48" s="19" t="str">
        <f t="shared" si="28"/>
        <v/>
      </c>
      <c r="L48" s="20" t="str">
        <f t="shared" si="29"/>
        <v/>
      </c>
      <c r="M48" s="37" t="s">
        <v>97</v>
      </c>
      <c r="N48" s="1"/>
    </row>
    <row r="49" spans="1:14" ht="42.75" x14ac:dyDescent="0.25">
      <c r="A49" s="46">
        <v>3</v>
      </c>
      <c r="B49" s="33" t="s">
        <v>90</v>
      </c>
      <c r="C49" s="34" t="s">
        <v>91</v>
      </c>
      <c r="D49" s="35"/>
      <c r="E49" s="36">
        <v>20</v>
      </c>
      <c r="F49" s="20" t="str">
        <f t="shared" si="24"/>
        <v/>
      </c>
      <c r="G49" s="10"/>
      <c r="H49" s="19" t="str">
        <f t="shared" si="25"/>
        <v/>
      </c>
      <c r="I49" s="20" t="str">
        <f t="shared" si="26"/>
        <v/>
      </c>
      <c r="J49" s="11" t="str">
        <f t="shared" si="27"/>
        <v/>
      </c>
      <c r="K49" s="19" t="str">
        <f t="shared" si="28"/>
        <v/>
      </c>
      <c r="L49" s="20" t="str">
        <f t="shared" si="29"/>
        <v/>
      </c>
      <c r="M49" s="37" t="s">
        <v>97</v>
      </c>
      <c r="N49" s="1"/>
    </row>
    <row r="50" spans="1:14" ht="42.75" x14ac:dyDescent="0.25">
      <c r="A50" s="46">
        <v>4</v>
      </c>
      <c r="B50" s="33" t="s">
        <v>92</v>
      </c>
      <c r="C50" s="34" t="s">
        <v>93</v>
      </c>
      <c r="D50" s="35"/>
      <c r="E50" s="36">
        <v>20</v>
      </c>
      <c r="F50" s="20" t="str">
        <f t="shared" si="24"/>
        <v/>
      </c>
      <c r="G50" s="10"/>
      <c r="H50" s="19" t="str">
        <f t="shared" si="25"/>
        <v/>
      </c>
      <c r="I50" s="20" t="str">
        <f t="shared" si="26"/>
        <v/>
      </c>
      <c r="J50" s="11" t="str">
        <f t="shared" si="27"/>
        <v/>
      </c>
      <c r="K50" s="19" t="str">
        <f t="shared" si="28"/>
        <v/>
      </c>
      <c r="L50" s="20" t="str">
        <f t="shared" si="29"/>
        <v/>
      </c>
      <c r="M50" s="37" t="s">
        <v>97</v>
      </c>
      <c r="N50" s="1"/>
    </row>
    <row r="51" spans="1:14" ht="42.75" x14ac:dyDescent="0.25">
      <c r="A51" s="46">
        <v>5</v>
      </c>
      <c r="B51" s="33" t="s">
        <v>94</v>
      </c>
      <c r="C51" s="34" t="s">
        <v>95</v>
      </c>
      <c r="D51" s="35"/>
      <c r="E51" s="36">
        <v>10</v>
      </c>
      <c r="F51" s="20" t="str">
        <f t="shared" si="24"/>
        <v/>
      </c>
      <c r="G51" s="10"/>
      <c r="H51" s="19" t="str">
        <f t="shared" si="25"/>
        <v/>
      </c>
      <c r="I51" s="20" t="str">
        <f t="shared" si="26"/>
        <v/>
      </c>
      <c r="J51" s="11" t="str">
        <f t="shared" si="27"/>
        <v/>
      </c>
      <c r="K51" s="19" t="str">
        <f t="shared" si="28"/>
        <v/>
      </c>
      <c r="L51" s="20" t="str">
        <f t="shared" si="29"/>
        <v/>
      </c>
      <c r="M51" s="37" t="s">
        <v>97</v>
      </c>
      <c r="N51" s="1"/>
    </row>
    <row r="52" spans="1:14" x14ac:dyDescent="0.25">
      <c r="A52" s="48" t="s">
        <v>98</v>
      </c>
      <c r="B52" s="38"/>
      <c r="C52" s="39"/>
      <c r="D52" s="40"/>
      <c r="E52" s="41"/>
      <c r="F52" s="3"/>
      <c r="G52" s="12"/>
      <c r="H52" s="21">
        <f>SUM(H47:H51)</f>
        <v>0</v>
      </c>
      <c r="I52" s="3">
        <f>SUM(I47:I51)</f>
        <v>0</v>
      </c>
      <c r="J52" s="12"/>
      <c r="K52" s="21">
        <f>SUM(K47:K51)</f>
        <v>0</v>
      </c>
      <c r="L52" s="3">
        <f>SUM(L47:L51)</f>
        <v>0</v>
      </c>
      <c r="M52" s="42"/>
      <c r="N52" s="1"/>
    </row>
    <row r="53" spans="1:14" ht="14.25" customHeight="1" x14ac:dyDescent="0.25">
      <c r="A53" s="61" t="s">
        <v>105</v>
      </c>
      <c r="B53" s="61"/>
      <c r="C53" s="61"/>
      <c r="D53" s="61"/>
      <c r="E53" s="61"/>
      <c r="F53" s="61"/>
      <c r="G53" s="61"/>
      <c r="H53" s="61"/>
      <c r="I53" s="61"/>
      <c r="J53" s="61"/>
      <c r="K53" s="61"/>
      <c r="L53" s="61"/>
      <c r="M53" s="61"/>
      <c r="N53" s="1"/>
    </row>
    <row r="54" spans="1:14" ht="171" x14ac:dyDescent="0.25">
      <c r="A54" s="46">
        <v>1</v>
      </c>
      <c r="B54" s="33" t="s">
        <v>99</v>
      </c>
      <c r="C54" s="34" t="s">
        <v>100</v>
      </c>
      <c r="D54" s="35"/>
      <c r="E54" s="36">
        <v>50</v>
      </c>
      <c r="F54" s="20" t="str">
        <f t="shared" si="24"/>
        <v/>
      </c>
      <c r="G54" s="10"/>
      <c r="H54" s="19" t="str">
        <f t="shared" ref="H54:H62" si="30">IF(AND(E54&gt;0,G54&gt;0),E54*G54,"")</f>
        <v/>
      </c>
      <c r="I54" s="20" t="str">
        <f t="shared" ref="I54:I62" si="31">IF(AND(E54&gt;0,G54&gt;0),H54/$N$6,"")</f>
        <v/>
      </c>
      <c r="J54" s="11" t="str">
        <f t="shared" ref="J54:J56" si="32">+IF(AND(G54&gt;0,H54&gt;0),H54*0.18,"")</f>
        <v/>
      </c>
      <c r="K54" s="19" t="str">
        <f t="shared" ref="K54:K62" si="33">IF(AND(E54&gt;0,G54&gt;0),H54+J54,"")</f>
        <v/>
      </c>
      <c r="L54" s="20" t="str">
        <f t="shared" ref="L54:L62" si="34">IF(AND(E54&gt;0,G54&gt;0),K54/$N$6,"")</f>
        <v/>
      </c>
      <c r="M54" s="37" t="s">
        <v>97</v>
      </c>
      <c r="N54" s="1"/>
    </row>
    <row r="55" spans="1:14" ht="171" x14ac:dyDescent="0.25">
      <c r="A55" s="46">
        <v>2</v>
      </c>
      <c r="B55" s="33" t="s">
        <v>101</v>
      </c>
      <c r="C55" s="34" t="s">
        <v>102</v>
      </c>
      <c r="D55" s="35"/>
      <c r="E55" s="36">
        <v>10</v>
      </c>
      <c r="F55" s="20" t="str">
        <f t="shared" si="24"/>
        <v/>
      </c>
      <c r="G55" s="10"/>
      <c r="H55" s="19" t="str">
        <f t="shared" si="30"/>
        <v/>
      </c>
      <c r="I55" s="20" t="str">
        <f t="shared" si="31"/>
        <v/>
      </c>
      <c r="J55" s="11" t="str">
        <f t="shared" si="32"/>
        <v/>
      </c>
      <c r="K55" s="19" t="str">
        <f t="shared" si="33"/>
        <v/>
      </c>
      <c r="L55" s="20" t="str">
        <f t="shared" si="34"/>
        <v/>
      </c>
      <c r="M55" s="37" t="s">
        <v>97</v>
      </c>
      <c r="N55" s="1"/>
    </row>
    <row r="56" spans="1:14" ht="128.25" x14ac:dyDescent="0.25">
      <c r="A56" s="46">
        <v>3</v>
      </c>
      <c r="B56" s="33" t="s">
        <v>103</v>
      </c>
      <c r="C56" s="34" t="s">
        <v>104</v>
      </c>
      <c r="D56" s="35"/>
      <c r="E56" s="36">
        <v>15</v>
      </c>
      <c r="F56" s="20" t="str">
        <f t="shared" si="24"/>
        <v/>
      </c>
      <c r="G56" s="10"/>
      <c r="H56" s="19" t="str">
        <f t="shared" si="30"/>
        <v/>
      </c>
      <c r="I56" s="20" t="str">
        <f t="shared" si="31"/>
        <v/>
      </c>
      <c r="J56" s="11" t="str">
        <f t="shared" si="32"/>
        <v/>
      </c>
      <c r="K56" s="19" t="str">
        <f t="shared" si="33"/>
        <v/>
      </c>
      <c r="L56" s="20" t="str">
        <f t="shared" si="34"/>
        <v/>
      </c>
      <c r="M56" s="37" t="s">
        <v>97</v>
      </c>
      <c r="N56" s="1"/>
    </row>
    <row r="57" spans="1:14" x14ac:dyDescent="0.25">
      <c r="A57" s="47" t="s">
        <v>108</v>
      </c>
      <c r="B57" s="38"/>
      <c r="C57" s="39"/>
      <c r="D57" s="40"/>
      <c r="E57" s="41"/>
      <c r="F57" s="3"/>
      <c r="G57" s="12"/>
      <c r="H57" s="21">
        <f>SUM(H54:H56)</f>
        <v>0</v>
      </c>
      <c r="I57" s="3">
        <f>SUM(I54:I56)</f>
        <v>0</v>
      </c>
      <c r="J57" s="12"/>
      <c r="K57" s="21">
        <f>SUM(K54:K56)</f>
        <v>0</v>
      </c>
      <c r="L57" s="3">
        <f>SUM(L54:L56)</f>
        <v>0</v>
      </c>
      <c r="M57" s="42"/>
      <c r="N57" s="1"/>
    </row>
    <row r="58" spans="1:14" ht="14.25" customHeight="1" x14ac:dyDescent="0.25">
      <c r="A58" s="61" t="s">
        <v>109</v>
      </c>
      <c r="B58" s="61"/>
      <c r="C58" s="61"/>
      <c r="D58" s="61"/>
      <c r="E58" s="61"/>
      <c r="F58" s="61"/>
      <c r="G58" s="61"/>
      <c r="H58" s="61"/>
      <c r="I58" s="61"/>
      <c r="J58" s="61"/>
      <c r="K58" s="61"/>
      <c r="L58" s="61"/>
      <c r="M58" s="61"/>
      <c r="N58" s="1"/>
    </row>
    <row r="59" spans="1:14" ht="128.25" x14ac:dyDescent="0.25">
      <c r="A59" s="46">
        <v>1</v>
      </c>
      <c r="B59" s="33" t="s">
        <v>106</v>
      </c>
      <c r="C59" s="34" t="s">
        <v>107</v>
      </c>
      <c r="D59" s="35"/>
      <c r="E59" s="36">
        <v>20</v>
      </c>
      <c r="F59" s="20" t="str">
        <f t="shared" si="24"/>
        <v/>
      </c>
      <c r="G59" s="10"/>
      <c r="H59" s="19" t="str">
        <f t="shared" si="30"/>
        <v/>
      </c>
      <c r="I59" s="20" t="str">
        <f t="shared" si="31"/>
        <v/>
      </c>
      <c r="J59" s="11"/>
      <c r="K59" s="19" t="str">
        <f t="shared" si="33"/>
        <v/>
      </c>
      <c r="L59" s="20" t="str">
        <f t="shared" si="34"/>
        <v/>
      </c>
      <c r="M59" s="37" t="s">
        <v>97</v>
      </c>
      <c r="N59" s="1"/>
    </row>
    <row r="60" spans="1:14" x14ac:dyDescent="0.25">
      <c r="A60" s="48" t="s">
        <v>110</v>
      </c>
      <c r="B60" s="38"/>
      <c r="C60" s="39"/>
      <c r="D60" s="40"/>
      <c r="E60" s="41"/>
      <c r="F60" s="3"/>
      <c r="G60" s="12"/>
      <c r="H60" s="21">
        <f>SUM(H59)</f>
        <v>0</v>
      </c>
      <c r="I60" s="3">
        <f>SUM(I59)</f>
        <v>0</v>
      </c>
      <c r="J60" s="4"/>
      <c r="K60" s="21">
        <f>SUM(K59)</f>
        <v>0</v>
      </c>
      <c r="L60" s="3">
        <f>SUM(L59)</f>
        <v>0</v>
      </c>
      <c r="M60" s="42"/>
      <c r="N60" s="1"/>
    </row>
    <row r="61" spans="1:14" ht="14.25" customHeight="1" x14ac:dyDescent="0.25">
      <c r="A61" s="61" t="s">
        <v>111</v>
      </c>
      <c r="B61" s="61"/>
      <c r="C61" s="61"/>
      <c r="D61" s="61"/>
      <c r="E61" s="61"/>
      <c r="F61" s="61"/>
      <c r="G61" s="61"/>
      <c r="H61" s="61"/>
      <c r="I61" s="61"/>
      <c r="J61" s="61"/>
      <c r="K61" s="61"/>
      <c r="L61" s="61"/>
      <c r="M61" s="61"/>
      <c r="N61" s="1"/>
    </row>
    <row r="62" spans="1:14" ht="57" x14ac:dyDescent="0.25">
      <c r="A62" s="46">
        <v>1</v>
      </c>
      <c r="B62" s="33" t="s">
        <v>112</v>
      </c>
      <c r="C62" s="34" t="s">
        <v>113</v>
      </c>
      <c r="D62" s="35"/>
      <c r="E62" s="36">
        <v>50</v>
      </c>
      <c r="F62" s="20" t="str">
        <f t="shared" si="24"/>
        <v/>
      </c>
      <c r="G62" s="10"/>
      <c r="H62" s="19" t="str">
        <f t="shared" si="30"/>
        <v/>
      </c>
      <c r="I62" s="20" t="str">
        <f t="shared" si="31"/>
        <v/>
      </c>
      <c r="J62" s="11" t="str">
        <f t="shared" ref="J62:J64" si="35">+IF(AND(G62&gt;0,H62&gt;0),H62*0.18,"")</f>
        <v/>
      </c>
      <c r="K62" s="19" t="str">
        <f t="shared" si="33"/>
        <v/>
      </c>
      <c r="L62" s="20" t="str">
        <f t="shared" si="34"/>
        <v/>
      </c>
      <c r="M62" s="37" t="s">
        <v>97</v>
      </c>
      <c r="N62" s="1"/>
    </row>
    <row r="63" spans="1:14" ht="57" x14ac:dyDescent="0.25">
      <c r="A63" s="46">
        <v>2</v>
      </c>
      <c r="B63" s="33" t="s">
        <v>114</v>
      </c>
      <c r="C63" s="34" t="s">
        <v>115</v>
      </c>
      <c r="D63" s="35"/>
      <c r="E63" s="36">
        <v>20</v>
      </c>
      <c r="F63" s="20" t="str">
        <f t="shared" si="24"/>
        <v/>
      </c>
      <c r="G63" s="10"/>
      <c r="H63" s="19" t="str">
        <f t="shared" ref="H63:H68" si="36">IF(AND(E63&gt;0,G63&gt;0),E63*G63,"")</f>
        <v/>
      </c>
      <c r="I63" s="20" t="str">
        <f t="shared" ref="I63:I68" si="37">IF(AND(E63&gt;0,G63&gt;0),H63/$N$6,"")</f>
        <v/>
      </c>
      <c r="J63" s="11" t="str">
        <f t="shared" si="35"/>
        <v/>
      </c>
      <c r="K63" s="19" t="str">
        <f t="shared" ref="K63:K68" si="38">IF(AND(E63&gt;0,G63&gt;0),H63+J63,"")</f>
        <v/>
      </c>
      <c r="L63" s="20" t="str">
        <f t="shared" ref="L63:L68" si="39">IF(AND(E63&gt;0,G63&gt;0),K63/$N$6,"")</f>
        <v/>
      </c>
      <c r="M63" s="37" t="s">
        <v>97</v>
      </c>
      <c r="N63" s="1"/>
    </row>
    <row r="64" spans="1:14" ht="57" x14ac:dyDescent="0.25">
      <c r="A64" s="46">
        <v>3</v>
      </c>
      <c r="B64" s="33" t="s">
        <v>116</v>
      </c>
      <c r="C64" s="34" t="s">
        <v>117</v>
      </c>
      <c r="D64" s="35"/>
      <c r="E64" s="36">
        <v>10</v>
      </c>
      <c r="F64" s="20" t="str">
        <f t="shared" si="24"/>
        <v/>
      </c>
      <c r="G64" s="10"/>
      <c r="H64" s="19" t="str">
        <f t="shared" si="36"/>
        <v/>
      </c>
      <c r="I64" s="20" t="str">
        <f t="shared" si="37"/>
        <v/>
      </c>
      <c r="J64" s="11" t="str">
        <f t="shared" si="35"/>
        <v/>
      </c>
      <c r="K64" s="19" t="str">
        <f t="shared" si="38"/>
        <v/>
      </c>
      <c r="L64" s="20" t="str">
        <f t="shared" si="39"/>
        <v/>
      </c>
      <c r="M64" s="37" t="s">
        <v>97</v>
      </c>
      <c r="N64" s="1"/>
    </row>
    <row r="65" spans="1:14" x14ac:dyDescent="0.25">
      <c r="A65" s="48" t="s">
        <v>124</v>
      </c>
      <c r="B65" s="38"/>
      <c r="C65" s="39"/>
      <c r="D65" s="40"/>
      <c r="E65" s="41"/>
      <c r="F65" s="3"/>
      <c r="G65" s="12"/>
      <c r="H65" s="21">
        <f>SUM(H62:H64)</f>
        <v>0</v>
      </c>
      <c r="I65" s="3">
        <f>SUM(I62:I64)</f>
        <v>0</v>
      </c>
      <c r="J65" s="12"/>
      <c r="K65" s="21">
        <f>SUM(K62:K64)</f>
        <v>0</v>
      </c>
      <c r="L65" s="3">
        <f>SUM(L62:L64)</f>
        <v>0</v>
      </c>
      <c r="M65" s="42"/>
      <c r="N65" s="1"/>
    </row>
    <row r="66" spans="1:14" ht="14.25" customHeight="1" x14ac:dyDescent="0.25">
      <c r="A66" s="61" t="s">
        <v>125</v>
      </c>
      <c r="B66" s="61"/>
      <c r="C66" s="61"/>
      <c r="D66" s="61"/>
      <c r="E66" s="61"/>
      <c r="F66" s="61"/>
      <c r="G66" s="61"/>
      <c r="H66" s="61"/>
      <c r="I66" s="61"/>
      <c r="J66" s="61"/>
      <c r="K66" s="61"/>
      <c r="L66" s="61"/>
      <c r="M66" s="61"/>
      <c r="N66" s="1"/>
    </row>
    <row r="67" spans="1:14" ht="128.25" x14ac:dyDescent="0.25">
      <c r="A67" s="46">
        <v>1</v>
      </c>
      <c r="B67" s="33" t="s">
        <v>120</v>
      </c>
      <c r="C67" s="34" t="s">
        <v>121</v>
      </c>
      <c r="D67" s="35"/>
      <c r="E67" s="36">
        <v>20</v>
      </c>
      <c r="F67" s="20" t="str">
        <f t="shared" si="24"/>
        <v/>
      </c>
      <c r="G67" s="10"/>
      <c r="H67" s="19" t="str">
        <f t="shared" si="36"/>
        <v/>
      </c>
      <c r="I67" s="20" t="str">
        <f t="shared" si="37"/>
        <v/>
      </c>
      <c r="J67" s="11" t="str">
        <f t="shared" ref="J67:J68" si="40">+IF(AND(G67&gt;0,H67&gt;0),H67*0.18,"")</f>
        <v/>
      </c>
      <c r="K67" s="19" t="str">
        <f t="shared" si="38"/>
        <v/>
      </c>
      <c r="L67" s="20" t="str">
        <f t="shared" si="39"/>
        <v/>
      </c>
      <c r="M67" s="37" t="s">
        <v>97</v>
      </c>
      <c r="N67" s="1"/>
    </row>
    <row r="68" spans="1:14" ht="128.25" x14ac:dyDescent="0.25">
      <c r="A68" s="46">
        <v>2</v>
      </c>
      <c r="B68" s="33" t="s">
        <v>122</v>
      </c>
      <c r="C68" s="34" t="s">
        <v>123</v>
      </c>
      <c r="D68" s="35"/>
      <c r="E68" s="36">
        <v>5</v>
      </c>
      <c r="F68" s="20" t="str">
        <f t="shared" si="24"/>
        <v/>
      </c>
      <c r="G68" s="10"/>
      <c r="H68" s="19" t="str">
        <f t="shared" si="36"/>
        <v/>
      </c>
      <c r="I68" s="20" t="str">
        <f t="shared" si="37"/>
        <v/>
      </c>
      <c r="J68" s="11" t="str">
        <f t="shared" si="40"/>
        <v/>
      </c>
      <c r="K68" s="19" t="str">
        <f t="shared" si="38"/>
        <v/>
      </c>
      <c r="L68" s="20" t="str">
        <f t="shared" si="39"/>
        <v/>
      </c>
      <c r="M68" s="37" t="s">
        <v>97</v>
      </c>
      <c r="N68" s="1"/>
    </row>
    <row r="69" spans="1:14" x14ac:dyDescent="0.25">
      <c r="A69" s="48" t="s">
        <v>126</v>
      </c>
      <c r="B69" s="38"/>
      <c r="C69" s="39"/>
      <c r="D69" s="40"/>
      <c r="E69" s="41"/>
      <c r="F69" s="3"/>
      <c r="G69" s="12"/>
      <c r="H69" s="21">
        <f>SUM(H67:H68)</f>
        <v>0</v>
      </c>
      <c r="I69" s="3">
        <f>SUM(I67:I68)</f>
        <v>0</v>
      </c>
      <c r="J69" s="12"/>
      <c r="K69" s="21">
        <f>SUM(K67:K68)</f>
        <v>0</v>
      </c>
      <c r="L69" s="3">
        <f>SUM(L67:L68)</f>
        <v>0</v>
      </c>
      <c r="M69" s="42"/>
      <c r="N69" s="1"/>
    </row>
    <row r="70" spans="1:14" ht="14.25" customHeight="1" x14ac:dyDescent="0.25">
      <c r="A70" s="61" t="s">
        <v>218</v>
      </c>
      <c r="B70" s="61"/>
      <c r="C70" s="61"/>
      <c r="D70" s="61"/>
      <c r="E70" s="61"/>
      <c r="F70" s="61"/>
      <c r="G70" s="61"/>
      <c r="H70" s="61"/>
      <c r="I70" s="61"/>
      <c r="J70" s="61"/>
      <c r="K70" s="61"/>
      <c r="L70" s="61"/>
      <c r="M70" s="61"/>
      <c r="N70" s="1"/>
    </row>
    <row r="71" spans="1:14" ht="142.5" x14ac:dyDescent="0.25">
      <c r="A71" s="46">
        <v>1</v>
      </c>
      <c r="B71" s="33" t="s">
        <v>127</v>
      </c>
      <c r="C71" s="34" t="s">
        <v>128</v>
      </c>
      <c r="D71" s="35"/>
      <c r="E71" s="36">
        <v>10</v>
      </c>
      <c r="F71" s="20" t="str">
        <f t="shared" si="24"/>
        <v/>
      </c>
      <c r="G71" s="10"/>
      <c r="H71" s="19" t="str">
        <f t="shared" ref="H71:H92" si="41">IF(AND(E71&gt;0,G71&gt;0),E71*G71,"")</f>
        <v/>
      </c>
      <c r="I71" s="20" t="str">
        <f t="shared" ref="I71:I92" si="42">IF(AND(E71&gt;0,G71&gt;0),H71/$N$6,"")</f>
        <v/>
      </c>
      <c r="J71" s="11" t="str">
        <f t="shared" ref="J71" si="43">+IF(AND(G71&gt;0,H71&gt;0),H71*0.18,"")</f>
        <v/>
      </c>
      <c r="K71" s="19" t="str">
        <f t="shared" ref="K71:K92" si="44">IF(AND(E71&gt;0,G71&gt;0),H71+J71,"")</f>
        <v/>
      </c>
      <c r="L71" s="20" t="str">
        <f t="shared" ref="L71:L92" si="45">IF(AND(E71&gt;0,G71&gt;0),K71/$N$6,"")</f>
        <v/>
      </c>
      <c r="M71" s="37" t="s">
        <v>97</v>
      </c>
      <c r="N71" s="1"/>
    </row>
    <row r="72" spans="1:14" x14ac:dyDescent="0.25">
      <c r="A72" s="48" t="s">
        <v>219</v>
      </c>
      <c r="B72" s="38"/>
      <c r="C72" s="39"/>
      <c r="D72" s="40"/>
      <c r="E72" s="41"/>
      <c r="F72" s="3"/>
      <c r="G72" s="12"/>
      <c r="H72" s="21">
        <f>SUM(H71)</f>
        <v>0</v>
      </c>
      <c r="I72" s="3">
        <f>SUM(I71)</f>
        <v>0</v>
      </c>
      <c r="J72" s="4"/>
      <c r="K72" s="21">
        <f>SUM(K71)</f>
        <v>0</v>
      </c>
      <c r="L72" s="3">
        <f>SUM(L71)</f>
        <v>0</v>
      </c>
      <c r="M72" s="42"/>
      <c r="N72" s="1"/>
    </row>
    <row r="73" spans="1:14" ht="14.25" customHeight="1" x14ac:dyDescent="0.25">
      <c r="A73" s="61" t="s">
        <v>220</v>
      </c>
      <c r="B73" s="61"/>
      <c r="C73" s="61"/>
      <c r="D73" s="61"/>
      <c r="E73" s="61"/>
      <c r="F73" s="61"/>
      <c r="G73" s="61"/>
      <c r="H73" s="61"/>
      <c r="I73" s="61"/>
      <c r="J73" s="61"/>
      <c r="K73" s="61"/>
      <c r="L73" s="61"/>
      <c r="M73" s="61"/>
      <c r="N73" s="1"/>
    </row>
    <row r="74" spans="1:14" ht="42.75" x14ac:dyDescent="0.25">
      <c r="A74" s="46">
        <v>1</v>
      </c>
      <c r="B74" s="33" t="s">
        <v>129</v>
      </c>
      <c r="C74" s="34" t="s">
        <v>130</v>
      </c>
      <c r="D74" s="35"/>
      <c r="E74" s="36">
        <v>100</v>
      </c>
      <c r="F74" s="20" t="str">
        <f t="shared" si="24"/>
        <v/>
      </c>
      <c r="G74" s="10"/>
      <c r="H74" s="19" t="str">
        <f t="shared" si="41"/>
        <v/>
      </c>
      <c r="I74" s="20" t="str">
        <f t="shared" si="42"/>
        <v/>
      </c>
      <c r="J74" s="11" t="str">
        <f t="shared" ref="J74" si="46">+IF(AND(G74&gt;0,H74&gt;0),H74*0.18,"")</f>
        <v/>
      </c>
      <c r="K74" s="19" t="str">
        <f t="shared" si="44"/>
        <v/>
      </c>
      <c r="L74" s="20" t="str">
        <f t="shared" si="45"/>
        <v/>
      </c>
      <c r="M74" s="37" t="s">
        <v>97</v>
      </c>
      <c r="N74" s="1"/>
    </row>
    <row r="75" spans="1:14" x14ac:dyDescent="0.25">
      <c r="A75" s="48" t="s">
        <v>223</v>
      </c>
      <c r="B75" s="38"/>
      <c r="C75" s="39"/>
      <c r="D75" s="40"/>
      <c r="E75" s="41"/>
      <c r="F75" s="3"/>
      <c r="G75" s="12"/>
      <c r="H75" s="21">
        <f>SUM(H74)</f>
        <v>0</v>
      </c>
      <c r="I75" s="3">
        <f>SUM(I74)</f>
        <v>0</v>
      </c>
      <c r="J75" s="4"/>
      <c r="K75" s="21">
        <f>SUM(K74)</f>
        <v>0</v>
      </c>
      <c r="L75" s="3">
        <f>SUM(L74)</f>
        <v>0</v>
      </c>
      <c r="M75" s="42"/>
      <c r="N75" s="1"/>
    </row>
    <row r="76" spans="1:14" ht="14.25" customHeight="1" x14ac:dyDescent="0.25">
      <c r="A76" s="61" t="s">
        <v>221</v>
      </c>
      <c r="B76" s="61"/>
      <c r="C76" s="61"/>
      <c r="D76" s="61"/>
      <c r="E76" s="61"/>
      <c r="F76" s="61"/>
      <c r="G76" s="61"/>
      <c r="H76" s="61"/>
      <c r="I76" s="61"/>
      <c r="J76" s="61"/>
      <c r="K76" s="61"/>
      <c r="L76" s="61"/>
      <c r="M76" s="61"/>
      <c r="N76" s="1"/>
    </row>
    <row r="77" spans="1:14" ht="42.75" x14ac:dyDescent="0.25">
      <c r="A77" s="46">
        <v>1</v>
      </c>
      <c r="B77" s="33" t="s">
        <v>131</v>
      </c>
      <c r="C77" s="34" t="s">
        <v>132</v>
      </c>
      <c r="D77" s="35"/>
      <c r="E77" s="36">
        <v>30</v>
      </c>
      <c r="F77" s="20" t="str">
        <f t="shared" si="24"/>
        <v/>
      </c>
      <c r="G77" s="10"/>
      <c r="H77" s="19" t="str">
        <f t="shared" si="41"/>
        <v/>
      </c>
      <c r="I77" s="20" t="str">
        <f t="shared" si="42"/>
        <v/>
      </c>
      <c r="J77" s="11" t="str">
        <f t="shared" ref="J77:J79" si="47">+IF(AND(G77&gt;0,H77&gt;0),H77*0.18,"")</f>
        <v/>
      </c>
      <c r="K77" s="19" t="str">
        <f t="shared" si="44"/>
        <v/>
      </c>
      <c r="L77" s="20" t="str">
        <f t="shared" si="45"/>
        <v/>
      </c>
      <c r="M77" s="37" t="s">
        <v>97</v>
      </c>
      <c r="N77" s="1"/>
    </row>
    <row r="78" spans="1:14" ht="42.75" x14ac:dyDescent="0.25">
      <c r="A78" s="46">
        <v>2</v>
      </c>
      <c r="B78" s="33" t="s">
        <v>133</v>
      </c>
      <c r="C78" s="34" t="s">
        <v>134</v>
      </c>
      <c r="D78" s="35"/>
      <c r="E78" s="36">
        <v>20</v>
      </c>
      <c r="F78" s="20" t="str">
        <f t="shared" si="24"/>
        <v/>
      </c>
      <c r="G78" s="10"/>
      <c r="H78" s="19" t="str">
        <f t="shared" si="41"/>
        <v/>
      </c>
      <c r="I78" s="20" t="str">
        <f t="shared" si="42"/>
        <v/>
      </c>
      <c r="J78" s="11" t="str">
        <f t="shared" si="47"/>
        <v/>
      </c>
      <c r="K78" s="19" t="str">
        <f t="shared" si="44"/>
        <v/>
      </c>
      <c r="L78" s="20" t="str">
        <f t="shared" si="45"/>
        <v/>
      </c>
      <c r="M78" s="37" t="s">
        <v>97</v>
      </c>
      <c r="N78" s="1"/>
    </row>
    <row r="79" spans="1:14" ht="42.75" x14ac:dyDescent="0.25">
      <c r="A79" s="46">
        <v>3</v>
      </c>
      <c r="B79" s="33" t="s">
        <v>135</v>
      </c>
      <c r="C79" s="34" t="s">
        <v>136</v>
      </c>
      <c r="D79" s="35"/>
      <c r="E79" s="36">
        <v>20</v>
      </c>
      <c r="F79" s="20" t="str">
        <f t="shared" si="24"/>
        <v/>
      </c>
      <c r="G79" s="10"/>
      <c r="H79" s="19" t="str">
        <f t="shared" si="41"/>
        <v/>
      </c>
      <c r="I79" s="20" t="str">
        <f t="shared" si="42"/>
        <v/>
      </c>
      <c r="J79" s="11" t="str">
        <f t="shared" si="47"/>
        <v/>
      </c>
      <c r="K79" s="19" t="str">
        <f t="shared" si="44"/>
        <v/>
      </c>
      <c r="L79" s="20" t="str">
        <f t="shared" si="45"/>
        <v/>
      </c>
      <c r="M79" s="37" t="s">
        <v>97</v>
      </c>
      <c r="N79" s="1"/>
    </row>
    <row r="80" spans="1:14" x14ac:dyDescent="0.25">
      <c r="A80" s="48" t="s">
        <v>225</v>
      </c>
      <c r="B80" s="38"/>
      <c r="C80" s="39"/>
      <c r="D80" s="40"/>
      <c r="E80" s="41"/>
      <c r="F80" s="3"/>
      <c r="G80" s="12"/>
      <c r="H80" s="21">
        <f>SUM(H77:H79)</f>
        <v>0</v>
      </c>
      <c r="I80" s="3">
        <f>SUM(I77:I79)</f>
        <v>0</v>
      </c>
      <c r="J80" s="12"/>
      <c r="K80" s="21">
        <f>SUM(K77:K79)</f>
        <v>0</v>
      </c>
      <c r="L80" s="3">
        <f>SUM(L77:L79)</f>
        <v>0</v>
      </c>
      <c r="M80" s="42"/>
      <c r="N80" s="1"/>
    </row>
    <row r="81" spans="1:14" ht="14.25" customHeight="1" x14ac:dyDescent="0.25">
      <c r="A81" s="61" t="s">
        <v>222</v>
      </c>
      <c r="B81" s="61"/>
      <c r="C81" s="61"/>
      <c r="D81" s="61"/>
      <c r="E81" s="61"/>
      <c r="F81" s="61"/>
      <c r="G81" s="61"/>
      <c r="H81" s="61"/>
      <c r="I81" s="61"/>
      <c r="J81" s="61"/>
      <c r="K81" s="61"/>
      <c r="L81" s="61"/>
      <c r="M81" s="61"/>
      <c r="N81" s="1"/>
    </row>
    <row r="82" spans="1:14" ht="42.75" x14ac:dyDescent="0.25">
      <c r="A82" s="46">
        <v>1</v>
      </c>
      <c r="B82" s="33" t="s">
        <v>137</v>
      </c>
      <c r="C82" s="34" t="s">
        <v>138</v>
      </c>
      <c r="D82" s="35"/>
      <c r="E82" s="36">
        <v>500</v>
      </c>
      <c r="F82" s="20" t="str">
        <f t="shared" si="24"/>
        <v/>
      </c>
      <c r="G82" s="10"/>
      <c r="H82" s="19" t="str">
        <f t="shared" si="41"/>
        <v/>
      </c>
      <c r="I82" s="20" t="str">
        <f t="shared" si="42"/>
        <v/>
      </c>
      <c r="J82" s="11" t="str">
        <f t="shared" ref="J82:J85" si="48">+IF(AND(G82&gt;0,H82&gt;0),H82*0.18,"")</f>
        <v/>
      </c>
      <c r="K82" s="19" t="str">
        <f t="shared" si="44"/>
        <v/>
      </c>
      <c r="L82" s="20" t="str">
        <f t="shared" si="45"/>
        <v/>
      </c>
      <c r="M82" s="37" t="s">
        <v>97</v>
      </c>
      <c r="N82" s="1"/>
    </row>
    <row r="83" spans="1:14" ht="42.75" x14ac:dyDescent="0.25">
      <c r="A83" s="46">
        <v>2</v>
      </c>
      <c r="B83" s="33" t="s">
        <v>139</v>
      </c>
      <c r="C83" s="34" t="s">
        <v>140</v>
      </c>
      <c r="D83" s="35"/>
      <c r="E83" s="36">
        <v>500</v>
      </c>
      <c r="F83" s="20" t="str">
        <f t="shared" si="24"/>
        <v/>
      </c>
      <c r="G83" s="10"/>
      <c r="H83" s="19" t="str">
        <f t="shared" si="41"/>
        <v/>
      </c>
      <c r="I83" s="20" t="str">
        <f t="shared" si="42"/>
        <v/>
      </c>
      <c r="J83" s="11" t="str">
        <f t="shared" si="48"/>
        <v/>
      </c>
      <c r="K83" s="19" t="str">
        <f t="shared" si="44"/>
        <v/>
      </c>
      <c r="L83" s="20" t="str">
        <f t="shared" si="45"/>
        <v/>
      </c>
      <c r="M83" s="37" t="s">
        <v>97</v>
      </c>
      <c r="N83" s="1"/>
    </row>
    <row r="84" spans="1:14" ht="42.75" x14ac:dyDescent="0.25">
      <c r="A84" s="46">
        <v>3</v>
      </c>
      <c r="B84" s="33" t="s">
        <v>141</v>
      </c>
      <c r="C84" s="34" t="s">
        <v>142</v>
      </c>
      <c r="D84" s="35"/>
      <c r="E84" s="36">
        <v>20</v>
      </c>
      <c r="F84" s="20" t="str">
        <f t="shared" si="24"/>
        <v/>
      </c>
      <c r="G84" s="10"/>
      <c r="H84" s="19" t="str">
        <f t="shared" si="41"/>
        <v/>
      </c>
      <c r="I84" s="20" t="str">
        <f t="shared" si="42"/>
        <v/>
      </c>
      <c r="J84" s="11" t="str">
        <f t="shared" si="48"/>
        <v/>
      </c>
      <c r="K84" s="19" t="str">
        <f t="shared" si="44"/>
        <v/>
      </c>
      <c r="L84" s="20" t="str">
        <f t="shared" si="45"/>
        <v/>
      </c>
      <c r="M84" s="37" t="s">
        <v>97</v>
      </c>
      <c r="N84" s="1"/>
    </row>
    <row r="85" spans="1:14" ht="42.75" x14ac:dyDescent="0.25">
      <c r="A85" s="46">
        <v>4</v>
      </c>
      <c r="B85" s="33" t="s">
        <v>143</v>
      </c>
      <c r="C85" s="34" t="s">
        <v>144</v>
      </c>
      <c r="D85" s="35"/>
      <c r="E85" s="36">
        <v>20</v>
      </c>
      <c r="F85" s="20" t="str">
        <f t="shared" si="24"/>
        <v/>
      </c>
      <c r="G85" s="10"/>
      <c r="H85" s="19" t="str">
        <f t="shared" si="41"/>
        <v/>
      </c>
      <c r="I85" s="20" t="str">
        <f t="shared" si="42"/>
        <v/>
      </c>
      <c r="J85" s="11" t="str">
        <f t="shared" si="48"/>
        <v/>
      </c>
      <c r="K85" s="19" t="str">
        <f t="shared" si="44"/>
        <v/>
      </c>
      <c r="L85" s="20" t="str">
        <f t="shared" si="45"/>
        <v/>
      </c>
      <c r="M85" s="37" t="s">
        <v>97</v>
      </c>
      <c r="N85" s="1"/>
    </row>
    <row r="86" spans="1:14" x14ac:dyDescent="0.25">
      <c r="A86" s="48" t="s">
        <v>227</v>
      </c>
      <c r="B86" s="38"/>
      <c r="C86" s="39"/>
      <c r="D86" s="40"/>
      <c r="E86" s="41"/>
      <c r="F86" s="3"/>
      <c r="G86" s="12"/>
      <c r="H86" s="21">
        <f>SUM(H82:H85)</f>
        <v>0</v>
      </c>
      <c r="I86" s="3">
        <f>SUM(I82:I85)</f>
        <v>0</v>
      </c>
      <c r="J86" s="12"/>
      <c r="K86" s="21">
        <f>SUM(K82:K85)</f>
        <v>0</v>
      </c>
      <c r="L86" s="3">
        <f>SUM(L82:L85)</f>
        <v>0</v>
      </c>
      <c r="M86" s="42"/>
      <c r="N86" s="1"/>
    </row>
    <row r="87" spans="1:14" ht="14.25" customHeight="1" x14ac:dyDescent="0.25">
      <c r="A87" s="61" t="s">
        <v>224</v>
      </c>
      <c r="B87" s="61"/>
      <c r="C87" s="61"/>
      <c r="D87" s="61"/>
      <c r="E87" s="61"/>
      <c r="F87" s="61"/>
      <c r="G87" s="61"/>
      <c r="H87" s="61"/>
      <c r="I87" s="61"/>
      <c r="J87" s="61"/>
      <c r="K87" s="61"/>
      <c r="L87" s="61"/>
      <c r="M87" s="61"/>
      <c r="N87" s="1"/>
    </row>
    <row r="88" spans="1:14" ht="71.25" x14ac:dyDescent="0.25">
      <c r="A88" s="46"/>
      <c r="B88" s="33" t="s">
        <v>145</v>
      </c>
      <c r="C88" s="34" t="s">
        <v>146</v>
      </c>
      <c r="D88" s="35"/>
      <c r="E88" s="36">
        <v>10</v>
      </c>
      <c r="F88" s="20" t="str">
        <f t="shared" si="24"/>
        <v/>
      </c>
      <c r="G88" s="10"/>
      <c r="H88" s="19" t="str">
        <f t="shared" si="41"/>
        <v/>
      </c>
      <c r="I88" s="20" t="str">
        <f t="shared" si="42"/>
        <v/>
      </c>
      <c r="J88" s="11" t="str">
        <f t="shared" ref="J88:J89" si="49">+IF(AND(G88&gt;0,H88&gt;0),H88*0.18,"")</f>
        <v/>
      </c>
      <c r="K88" s="19" t="str">
        <f t="shared" si="44"/>
        <v/>
      </c>
      <c r="L88" s="20" t="str">
        <f t="shared" si="45"/>
        <v/>
      </c>
      <c r="M88" s="37" t="s">
        <v>97</v>
      </c>
      <c r="N88" s="1"/>
    </row>
    <row r="89" spans="1:14" ht="71.25" x14ac:dyDescent="0.25">
      <c r="A89" s="46"/>
      <c r="B89" s="33" t="s">
        <v>147</v>
      </c>
      <c r="C89" s="34" t="s">
        <v>148</v>
      </c>
      <c r="D89" s="35"/>
      <c r="E89" s="36">
        <v>10</v>
      </c>
      <c r="F89" s="20" t="str">
        <f t="shared" si="24"/>
        <v/>
      </c>
      <c r="G89" s="10"/>
      <c r="H89" s="19" t="str">
        <f t="shared" si="41"/>
        <v/>
      </c>
      <c r="I89" s="20" t="str">
        <f t="shared" si="42"/>
        <v/>
      </c>
      <c r="J89" s="11" t="str">
        <f t="shared" si="49"/>
        <v/>
      </c>
      <c r="K89" s="19" t="str">
        <f t="shared" si="44"/>
        <v/>
      </c>
      <c r="L89" s="20" t="str">
        <f t="shared" si="45"/>
        <v/>
      </c>
      <c r="M89" s="37" t="s">
        <v>97</v>
      </c>
      <c r="N89" s="1"/>
    </row>
    <row r="90" spans="1:14" x14ac:dyDescent="0.25">
      <c r="A90" s="48" t="s">
        <v>229</v>
      </c>
      <c r="B90" s="38"/>
      <c r="C90" s="39"/>
      <c r="D90" s="40"/>
      <c r="E90" s="41"/>
      <c r="F90" s="3"/>
      <c r="G90" s="12"/>
      <c r="H90" s="21">
        <f>SUM(H88:H89)</f>
        <v>0</v>
      </c>
      <c r="I90" s="3">
        <f>SUM(I88:I89)</f>
        <v>0</v>
      </c>
      <c r="J90" s="12"/>
      <c r="K90" s="21">
        <f>SUM(K88:K89)</f>
        <v>0</v>
      </c>
      <c r="L90" s="3">
        <f>SUM(L88:L89)</f>
        <v>0</v>
      </c>
      <c r="M90" s="42"/>
      <c r="N90" s="1"/>
    </row>
    <row r="91" spans="1:14" ht="14.25" customHeight="1" x14ac:dyDescent="0.25">
      <c r="A91" s="61" t="s">
        <v>226</v>
      </c>
      <c r="B91" s="61"/>
      <c r="C91" s="61"/>
      <c r="D91" s="61"/>
      <c r="E91" s="61"/>
      <c r="F91" s="61"/>
      <c r="G91" s="61"/>
      <c r="H91" s="61"/>
      <c r="I91" s="61"/>
      <c r="J91" s="61"/>
      <c r="K91" s="61"/>
      <c r="L91" s="61"/>
      <c r="M91" s="61"/>
      <c r="N91" s="1"/>
    </row>
    <row r="92" spans="1:14" ht="71.25" x14ac:dyDescent="0.25">
      <c r="A92" s="46">
        <v>1</v>
      </c>
      <c r="B92" s="33" t="s">
        <v>149</v>
      </c>
      <c r="C92" s="34" t="s">
        <v>150</v>
      </c>
      <c r="D92" s="35"/>
      <c r="E92" s="36">
        <v>10</v>
      </c>
      <c r="F92" s="20" t="str">
        <f t="shared" si="24"/>
        <v/>
      </c>
      <c r="G92" s="10"/>
      <c r="H92" s="19" t="str">
        <f t="shared" si="41"/>
        <v/>
      </c>
      <c r="I92" s="20" t="str">
        <f t="shared" si="42"/>
        <v/>
      </c>
      <c r="J92" s="11" t="str">
        <f t="shared" ref="J92:J93" si="50">+IF(AND(G92&gt;0,H92&gt;0),H92*0.18,"")</f>
        <v/>
      </c>
      <c r="K92" s="19" t="str">
        <f t="shared" si="44"/>
        <v/>
      </c>
      <c r="L92" s="20" t="str">
        <f t="shared" si="45"/>
        <v/>
      </c>
      <c r="M92" s="37" t="s">
        <v>97</v>
      </c>
      <c r="N92" s="1"/>
    </row>
    <row r="93" spans="1:14" ht="42.75" x14ac:dyDescent="0.25">
      <c r="A93" s="46">
        <v>2</v>
      </c>
      <c r="B93" s="33" t="s">
        <v>151</v>
      </c>
      <c r="C93" s="34" t="s">
        <v>152</v>
      </c>
      <c r="D93" s="35"/>
      <c r="E93" s="36">
        <v>20</v>
      </c>
      <c r="F93" s="20" t="str">
        <f t="shared" si="24"/>
        <v/>
      </c>
      <c r="G93" s="10"/>
      <c r="H93" s="19" t="str">
        <f t="shared" ref="H93:H127" si="51">IF(AND(E93&gt;0,G93&gt;0),E93*G93,"")</f>
        <v/>
      </c>
      <c r="I93" s="20" t="str">
        <f t="shared" ref="I93:I127" si="52">IF(AND(E93&gt;0,G93&gt;0),H93/$N$6,"")</f>
        <v/>
      </c>
      <c r="J93" s="11" t="str">
        <f t="shared" si="50"/>
        <v/>
      </c>
      <c r="K93" s="19" t="str">
        <f t="shared" ref="K93:K127" si="53">IF(AND(E93&gt;0,G93&gt;0),H93+J93,"")</f>
        <v/>
      </c>
      <c r="L93" s="20" t="str">
        <f t="shared" ref="L93:L127" si="54">IF(AND(E93&gt;0,G93&gt;0),K93/$N$6,"")</f>
        <v/>
      </c>
      <c r="M93" s="37" t="s">
        <v>97</v>
      </c>
      <c r="N93" s="1"/>
    </row>
    <row r="94" spans="1:14" x14ac:dyDescent="0.25">
      <c r="A94" s="48" t="s">
        <v>231</v>
      </c>
      <c r="B94" s="38"/>
      <c r="C94" s="39"/>
      <c r="D94" s="40"/>
      <c r="E94" s="41"/>
      <c r="F94" s="3"/>
      <c r="G94" s="12"/>
      <c r="H94" s="21">
        <f>SUM(H92:H93)</f>
        <v>0</v>
      </c>
      <c r="I94" s="3">
        <f>SUM(I92:I93)</f>
        <v>0</v>
      </c>
      <c r="J94" s="12"/>
      <c r="K94" s="21">
        <f>SUM(K92:K93)</f>
        <v>0</v>
      </c>
      <c r="L94" s="3">
        <f>SUM(L92:L93)</f>
        <v>0</v>
      </c>
      <c r="M94" s="42"/>
      <c r="N94" s="1"/>
    </row>
    <row r="95" spans="1:14" ht="14.25" customHeight="1" x14ac:dyDescent="0.25">
      <c r="A95" s="61" t="s">
        <v>228</v>
      </c>
      <c r="B95" s="61"/>
      <c r="C95" s="61"/>
      <c r="D95" s="61"/>
      <c r="E95" s="61"/>
      <c r="F95" s="61"/>
      <c r="G95" s="61"/>
      <c r="H95" s="61"/>
      <c r="I95" s="61"/>
      <c r="J95" s="61"/>
      <c r="K95" s="61"/>
      <c r="L95" s="61"/>
      <c r="M95" s="61"/>
      <c r="N95" s="1"/>
    </row>
    <row r="96" spans="1:14" ht="42.75" x14ac:dyDescent="0.25">
      <c r="A96" s="46">
        <v>1</v>
      </c>
      <c r="B96" s="33" t="s">
        <v>153</v>
      </c>
      <c r="C96" s="34" t="s">
        <v>154</v>
      </c>
      <c r="D96" s="35"/>
      <c r="E96" s="36">
        <v>10</v>
      </c>
      <c r="F96" s="20" t="str">
        <f t="shared" si="24"/>
        <v/>
      </c>
      <c r="G96" s="10"/>
      <c r="H96" s="19" t="str">
        <f t="shared" si="51"/>
        <v/>
      </c>
      <c r="I96" s="20" t="str">
        <f t="shared" si="52"/>
        <v/>
      </c>
      <c r="J96" s="11" t="str">
        <f t="shared" ref="J96" si="55">+IF(AND(G96&gt;0,H96&gt;0),H96*0.18,"")</f>
        <v/>
      </c>
      <c r="K96" s="19" t="str">
        <f t="shared" si="53"/>
        <v/>
      </c>
      <c r="L96" s="20" t="str">
        <f t="shared" si="54"/>
        <v/>
      </c>
      <c r="M96" s="37" t="s">
        <v>97</v>
      </c>
      <c r="N96" s="1"/>
    </row>
    <row r="97" spans="1:14" x14ac:dyDescent="0.25">
      <c r="A97" s="48" t="s">
        <v>233</v>
      </c>
      <c r="B97" s="38"/>
      <c r="C97" s="39"/>
      <c r="D97" s="40"/>
      <c r="E97" s="41"/>
      <c r="F97" s="3"/>
      <c r="G97" s="12"/>
      <c r="H97" s="21">
        <f>SUM(H96)</f>
        <v>0</v>
      </c>
      <c r="I97" s="3">
        <f>SUM(I96)</f>
        <v>0</v>
      </c>
      <c r="J97" s="12"/>
      <c r="K97" s="21">
        <f>SUM(K96)</f>
        <v>0</v>
      </c>
      <c r="L97" s="3">
        <f>SUM(L96)</f>
        <v>0</v>
      </c>
      <c r="M97" s="42"/>
      <c r="N97" s="1"/>
    </row>
    <row r="98" spans="1:14" ht="14.25" customHeight="1" x14ac:dyDescent="0.25">
      <c r="A98" s="61" t="s">
        <v>230</v>
      </c>
      <c r="B98" s="61"/>
      <c r="C98" s="61"/>
      <c r="D98" s="61"/>
      <c r="E98" s="61"/>
      <c r="F98" s="61"/>
      <c r="G98" s="61"/>
      <c r="H98" s="61"/>
      <c r="I98" s="61"/>
      <c r="J98" s="61"/>
      <c r="K98" s="61"/>
      <c r="L98" s="61"/>
      <c r="M98" s="61"/>
      <c r="N98" s="1"/>
    </row>
    <row r="99" spans="1:14" ht="42.75" x14ac:dyDescent="0.25">
      <c r="A99" s="46">
        <v>1</v>
      </c>
      <c r="B99" s="33" t="s">
        <v>241</v>
      </c>
      <c r="C99" s="34" t="s">
        <v>155</v>
      </c>
      <c r="D99" s="35"/>
      <c r="E99" s="36">
        <v>50</v>
      </c>
      <c r="F99" s="20" t="str">
        <f t="shared" si="24"/>
        <v/>
      </c>
      <c r="G99" s="10"/>
      <c r="H99" s="19" t="str">
        <f t="shared" si="51"/>
        <v/>
      </c>
      <c r="I99" s="20" t="str">
        <f t="shared" si="52"/>
        <v/>
      </c>
      <c r="J99" s="11" t="str">
        <f t="shared" ref="J99:J101" si="56">+IF(AND(G99&gt;0,H99&gt;0),H99*0.18,"")</f>
        <v/>
      </c>
      <c r="K99" s="19" t="str">
        <f t="shared" si="53"/>
        <v/>
      </c>
      <c r="L99" s="20" t="str">
        <f t="shared" si="54"/>
        <v/>
      </c>
      <c r="M99" s="37" t="s">
        <v>97</v>
      </c>
      <c r="N99" s="1"/>
    </row>
    <row r="100" spans="1:14" ht="42.75" x14ac:dyDescent="0.25">
      <c r="A100" s="46">
        <v>2</v>
      </c>
      <c r="B100" s="33" t="s">
        <v>242</v>
      </c>
      <c r="C100" s="34" t="s">
        <v>156</v>
      </c>
      <c r="D100" s="35"/>
      <c r="E100" s="36">
        <v>50</v>
      </c>
      <c r="F100" s="20" t="str">
        <f t="shared" si="24"/>
        <v/>
      </c>
      <c r="G100" s="10"/>
      <c r="H100" s="19" t="str">
        <f t="shared" si="51"/>
        <v/>
      </c>
      <c r="I100" s="20" t="str">
        <f t="shared" si="52"/>
        <v/>
      </c>
      <c r="J100" s="11" t="str">
        <f t="shared" si="56"/>
        <v/>
      </c>
      <c r="K100" s="19" t="str">
        <f t="shared" si="53"/>
        <v/>
      </c>
      <c r="L100" s="20" t="str">
        <f t="shared" si="54"/>
        <v/>
      </c>
      <c r="M100" s="37" t="s">
        <v>97</v>
      </c>
      <c r="N100" s="1"/>
    </row>
    <row r="101" spans="1:14" ht="42.75" x14ac:dyDescent="0.25">
      <c r="A101" s="46">
        <v>3</v>
      </c>
      <c r="B101" s="33" t="s">
        <v>243</v>
      </c>
      <c r="C101" s="34" t="s">
        <v>157</v>
      </c>
      <c r="D101" s="35"/>
      <c r="E101" s="36">
        <v>20</v>
      </c>
      <c r="F101" s="20" t="str">
        <f t="shared" si="24"/>
        <v/>
      </c>
      <c r="G101" s="10"/>
      <c r="H101" s="19" t="str">
        <f t="shared" si="51"/>
        <v/>
      </c>
      <c r="I101" s="20" t="str">
        <f t="shared" si="52"/>
        <v/>
      </c>
      <c r="J101" s="11" t="str">
        <f t="shared" si="56"/>
        <v/>
      </c>
      <c r="K101" s="19" t="str">
        <f t="shared" si="53"/>
        <v/>
      </c>
      <c r="L101" s="20" t="str">
        <f t="shared" si="54"/>
        <v/>
      </c>
      <c r="M101" s="37" t="s">
        <v>97</v>
      </c>
      <c r="N101" s="1"/>
    </row>
    <row r="102" spans="1:14" x14ac:dyDescent="0.25">
      <c r="A102" s="48" t="s">
        <v>234</v>
      </c>
      <c r="B102" s="38"/>
      <c r="C102" s="39"/>
      <c r="D102" s="40"/>
      <c r="E102" s="41"/>
      <c r="F102" s="3"/>
      <c r="G102" s="12"/>
      <c r="H102" s="21">
        <f>SUM(H99:H101)</f>
        <v>0</v>
      </c>
      <c r="I102" s="3">
        <f>SUM(I99:I101)</f>
        <v>0</v>
      </c>
      <c r="J102" s="12"/>
      <c r="K102" s="21">
        <f>SUM(K99:K101)</f>
        <v>0</v>
      </c>
      <c r="L102" s="3">
        <f>SUM(L99:L101)</f>
        <v>0</v>
      </c>
      <c r="M102" s="42"/>
      <c r="N102" s="1"/>
    </row>
    <row r="103" spans="1:14" ht="14.25" customHeight="1" x14ac:dyDescent="0.25">
      <c r="A103" s="61" t="s">
        <v>232</v>
      </c>
      <c r="B103" s="61"/>
      <c r="C103" s="61"/>
      <c r="D103" s="61"/>
      <c r="E103" s="61"/>
      <c r="F103" s="61"/>
      <c r="G103" s="61"/>
      <c r="H103" s="61"/>
      <c r="I103" s="61"/>
      <c r="J103" s="61"/>
      <c r="K103" s="61"/>
      <c r="L103" s="61"/>
      <c r="M103" s="61"/>
      <c r="N103" s="1"/>
    </row>
    <row r="104" spans="1:14" ht="42.75" x14ac:dyDescent="0.25">
      <c r="A104" s="46">
        <v>1</v>
      </c>
      <c r="B104" s="33" t="s">
        <v>158</v>
      </c>
      <c r="C104" s="34" t="s">
        <v>159</v>
      </c>
      <c r="D104" s="35"/>
      <c r="E104" s="36">
        <v>100</v>
      </c>
      <c r="F104" s="20" t="str">
        <f t="shared" si="24"/>
        <v/>
      </c>
      <c r="G104" s="10"/>
      <c r="H104" s="19" t="str">
        <f t="shared" si="51"/>
        <v/>
      </c>
      <c r="I104" s="20" t="str">
        <f t="shared" si="52"/>
        <v/>
      </c>
      <c r="J104" s="11" t="str">
        <f t="shared" ref="J104:J139" si="57">+IF(AND(G104&gt;0,H104&gt;0),H104*0.18,"")</f>
        <v/>
      </c>
      <c r="K104" s="19" t="str">
        <f t="shared" si="53"/>
        <v/>
      </c>
      <c r="L104" s="20" t="str">
        <f t="shared" si="54"/>
        <v/>
      </c>
      <c r="M104" s="37" t="s">
        <v>97</v>
      </c>
      <c r="N104" s="1"/>
    </row>
    <row r="105" spans="1:14" ht="42.75" x14ac:dyDescent="0.25">
      <c r="A105" s="46">
        <v>2</v>
      </c>
      <c r="B105" s="33" t="s">
        <v>160</v>
      </c>
      <c r="C105" s="34" t="s">
        <v>161</v>
      </c>
      <c r="D105" s="35"/>
      <c r="E105" s="36">
        <v>100</v>
      </c>
      <c r="F105" s="20" t="str">
        <f t="shared" si="24"/>
        <v/>
      </c>
      <c r="G105" s="10"/>
      <c r="H105" s="19" t="str">
        <f t="shared" si="51"/>
        <v/>
      </c>
      <c r="I105" s="20" t="str">
        <f t="shared" si="52"/>
        <v/>
      </c>
      <c r="J105" s="11" t="str">
        <f t="shared" si="57"/>
        <v/>
      </c>
      <c r="K105" s="19" t="str">
        <f t="shared" si="53"/>
        <v/>
      </c>
      <c r="L105" s="20" t="str">
        <f t="shared" si="54"/>
        <v/>
      </c>
      <c r="M105" s="37" t="s">
        <v>97</v>
      </c>
      <c r="N105" s="1"/>
    </row>
    <row r="106" spans="1:14" ht="42.75" x14ac:dyDescent="0.25">
      <c r="A106" s="46">
        <v>3</v>
      </c>
      <c r="B106" s="33" t="s">
        <v>162</v>
      </c>
      <c r="C106" s="34" t="s">
        <v>163</v>
      </c>
      <c r="D106" s="35"/>
      <c r="E106" s="36">
        <v>100</v>
      </c>
      <c r="F106" s="20" t="str">
        <f t="shared" si="24"/>
        <v/>
      </c>
      <c r="G106" s="10"/>
      <c r="H106" s="19" t="str">
        <f t="shared" si="51"/>
        <v/>
      </c>
      <c r="I106" s="20" t="str">
        <f t="shared" si="52"/>
        <v/>
      </c>
      <c r="J106" s="11" t="str">
        <f t="shared" si="57"/>
        <v/>
      </c>
      <c r="K106" s="19" t="str">
        <f t="shared" si="53"/>
        <v/>
      </c>
      <c r="L106" s="20" t="str">
        <f t="shared" si="54"/>
        <v/>
      </c>
      <c r="M106" s="37" t="s">
        <v>97</v>
      </c>
      <c r="N106" s="1"/>
    </row>
    <row r="107" spans="1:14" ht="42.75" x14ac:dyDescent="0.25">
      <c r="A107" s="46">
        <v>4</v>
      </c>
      <c r="B107" s="33" t="s">
        <v>164</v>
      </c>
      <c r="C107" s="34" t="s">
        <v>165</v>
      </c>
      <c r="D107" s="35"/>
      <c r="E107" s="36">
        <v>100</v>
      </c>
      <c r="F107" s="20" t="str">
        <f t="shared" si="24"/>
        <v/>
      </c>
      <c r="G107" s="10"/>
      <c r="H107" s="19" t="str">
        <f t="shared" si="51"/>
        <v/>
      </c>
      <c r="I107" s="20" t="str">
        <f t="shared" si="52"/>
        <v/>
      </c>
      <c r="J107" s="11" t="str">
        <f t="shared" si="57"/>
        <v/>
      </c>
      <c r="K107" s="19" t="str">
        <f t="shared" si="53"/>
        <v/>
      </c>
      <c r="L107" s="20" t="str">
        <f t="shared" si="54"/>
        <v/>
      </c>
      <c r="M107" s="37" t="s">
        <v>97</v>
      </c>
      <c r="N107" s="1"/>
    </row>
    <row r="108" spans="1:14" ht="42.75" x14ac:dyDescent="0.25">
      <c r="A108" s="46">
        <v>5</v>
      </c>
      <c r="B108" s="33" t="s">
        <v>166</v>
      </c>
      <c r="C108" s="34" t="s">
        <v>167</v>
      </c>
      <c r="D108" s="35"/>
      <c r="E108" s="36">
        <v>100</v>
      </c>
      <c r="F108" s="20" t="str">
        <f t="shared" si="24"/>
        <v/>
      </c>
      <c r="G108" s="10"/>
      <c r="H108" s="19" t="str">
        <f t="shared" si="51"/>
        <v/>
      </c>
      <c r="I108" s="20" t="str">
        <f t="shared" si="52"/>
        <v/>
      </c>
      <c r="J108" s="11" t="str">
        <f t="shared" si="57"/>
        <v/>
      </c>
      <c r="K108" s="19" t="str">
        <f t="shared" si="53"/>
        <v/>
      </c>
      <c r="L108" s="20" t="str">
        <f t="shared" si="54"/>
        <v/>
      </c>
      <c r="M108" s="37" t="s">
        <v>97</v>
      </c>
      <c r="N108" s="1"/>
    </row>
    <row r="109" spans="1:14" ht="42.75" x14ac:dyDescent="0.25">
      <c r="A109" s="46">
        <v>6</v>
      </c>
      <c r="B109" s="33" t="s">
        <v>168</v>
      </c>
      <c r="C109" s="34" t="s">
        <v>169</v>
      </c>
      <c r="D109" s="35"/>
      <c r="E109" s="36">
        <v>100</v>
      </c>
      <c r="F109" s="20" t="str">
        <f t="shared" si="24"/>
        <v/>
      </c>
      <c r="G109" s="10"/>
      <c r="H109" s="19" t="str">
        <f t="shared" si="51"/>
        <v/>
      </c>
      <c r="I109" s="20" t="str">
        <f t="shared" si="52"/>
        <v/>
      </c>
      <c r="J109" s="11" t="str">
        <f t="shared" si="57"/>
        <v/>
      </c>
      <c r="K109" s="19" t="str">
        <f t="shared" si="53"/>
        <v/>
      </c>
      <c r="L109" s="20" t="str">
        <f t="shared" si="54"/>
        <v/>
      </c>
      <c r="M109" s="37" t="s">
        <v>97</v>
      </c>
      <c r="N109" s="1"/>
    </row>
    <row r="110" spans="1:14" ht="42.75" x14ac:dyDescent="0.25">
      <c r="A110" s="46">
        <v>7</v>
      </c>
      <c r="B110" s="33" t="s">
        <v>170</v>
      </c>
      <c r="C110" s="34" t="s">
        <v>171</v>
      </c>
      <c r="D110" s="35"/>
      <c r="E110" s="36">
        <v>100</v>
      </c>
      <c r="F110" s="20" t="str">
        <f t="shared" si="24"/>
        <v/>
      </c>
      <c r="G110" s="10"/>
      <c r="H110" s="19" t="str">
        <f t="shared" si="51"/>
        <v/>
      </c>
      <c r="I110" s="20" t="str">
        <f t="shared" si="52"/>
        <v/>
      </c>
      <c r="J110" s="11" t="str">
        <f t="shared" si="57"/>
        <v/>
      </c>
      <c r="K110" s="19" t="str">
        <f t="shared" si="53"/>
        <v/>
      </c>
      <c r="L110" s="20" t="str">
        <f t="shared" si="54"/>
        <v/>
      </c>
      <c r="M110" s="37" t="s">
        <v>97</v>
      </c>
      <c r="N110" s="1"/>
    </row>
    <row r="111" spans="1:14" ht="42.75" x14ac:dyDescent="0.25">
      <c r="A111" s="46">
        <v>8</v>
      </c>
      <c r="B111" s="33" t="s">
        <v>172</v>
      </c>
      <c r="C111" s="34" t="s">
        <v>173</v>
      </c>
      <c r="D111" s="35"/>
      <c r="E111" s="36">
        <v>100</v>
      </c>
      <c r="F111" s="20" t="str">
        <f t="shared" si="24"/>
        <v/>
      </c>
      <c r="G111" s="10"/>
      <c r="H111" s="19" t="str">
        <f t="shared" si="51"/>
        <v/>
      </c>
      <c r="I111" s="20" t="str">
        <f t="shared" si="52"/>
        <v/>
      </c>
      <c r="J111" s="11" t="str">
        <f t="shared" si="57"/>
        <v/>
      </c>
      <c r="K111" s="19" t="str">
        <f t="shared" si="53"/>
        <v/>
      </c>
      <c r="L111" s="20" t="str">
        <f t="shared" si="54"/>
        <v/>
      </c>
      <c r="M111" s="37" t="s">
        <v>97</v>
      </c>
      <c r="N111" s="1"/>
    </row>
    <row r="112" spans="1:14" ht="42.75" x14ac:dyDescent="0.25">
      <c r="A112" s="46">
        <v>9</v>
      </c>
      <c r="B112" s="33" t="s">
        <v>174</v>
      </c>
      <c r="C112" s="34" t="s">
        <v>175</v>
      </c>
      <c r="D112" s="35"/>
      <c r="E112" s="36">
        <v>50</v>
      </c>
      <c r="F112" s="20" t="str">
        <f t="shared" si="24"/>
        <v/>
      </c>
      <c r="G112" s="10"/>
      <c r="H112" s="19" t="str">
        <f t="shared" si="51"/>
        <v/>
      </c>
      <c r="I112" s="20" t="str">
        <f t="shared" si="52"/>
        <v/>
      </c>
      <c r="J112" s="11" t="str">
        <f t="shared" si="57"/>
        <v/>
      </c>
      <c r="K112" s="19" t="str">
        <f t="shared" si="53"/>
        <v/>
      </c>
      <c r="L112" s="20" t="str">
        <f t="shared" si="54"/>
        <v/>
      </c>
      <c r="M112" s="37" t="s">
        <v>97</v>
      </c>
      <c r="N112" s="1"/>
    </row>
    <row r="113" spans="1:14" ht="42.75" x14ac:dyDescent="0.25">
      <c r="A113" s="46">
        <v>10</v>
      </c>
      <c r="B113" s="33" t="s">
        <v>176</v>
      </c>
      <c r="C113" s="34" t="s">
        <v>177</v>
      </c>
      <c r="D113" s="35"/>
      <c r="E113" s="36">
        <v>50</v>
      </c>
      <c r="F113" s="20" t="str">
        <f t="shared" si="24"/>
        <v/>
      </c>
      <c r="G113" s="10"/>
      <c r="H113" s="19" t="str">
        <f t="shared" si="51"/>
        <v/>
      </c>
      <c r="I113" s="20" t="str">
        <f t="shared" si="52"/>
        <v/>
      </c>
      <c r="J113" s="11" t="str">
        <f t="shared" si="57"/>
        <v/>
      </c>
      <c r="K113" s="19" t="str">
        <f t="shared" si="53"/>
        <v/>
      </c>
      <c r="L113" s="20" t="str">
        <f t="shared" si="54"/>
        <v/>
      </c>
      <c r="M113" s="37" t="s">
        <v>97</v>
      </c>
      <c r="N113" s="1"/>
    </row>
    <row r="114" spans="1:14" ht="42.75" x14ac:dyDescent="0.25">
      <c r="A114" s="46">
        <v>11</v>
      </c>
      <c r="B114" s="33" t="s">
        <v>178</v>
      </c>
      <c r="C114" s="34" t="s">
        <v>179</v>
      </c>
      <c r="D114" s="35"/>
      <c r="E114" s="36">
        <v>50</v>
      </c>
      <c r="F114" s="20" t="str">
        <f t="shared" si="24"/>
        <v/>
      </c>
      <c r="G114" s="10"/>
      <c r="H114" s="19" t="str">
        <f t="shared" si="51"/>
        <v/>
      </c>
      <c r="I114" s="20" t="str">
        <f t="shared" si="52"/>
        <v/>
      </c>
      <c r="J114" s="11" t="str">
        <f t="shared" si="57"/>
        <v/>
      </c>
      <c r="K114" s="19" t="str">
        <f t="shared" si="53"/>
        <v/>
      </c>
      <c r="L114" s="20" t="str">
        <f t="shared" si="54"/>
        <v/>
      </c>
      <c r="M114" s="37" t="s">
        <v>97</v>
      </c>
      <c r="N114" s="1"/>
    </row>
    <row r="115" spans="1:14" ht="42.75" x14ac:dyDescent="0.25">
      <c r="A115" s="46">
        <v>12</v>
      </c>
      <c r="B115" s="33" t="s">
        <v>180</v>
      </c>
      <c r="C115" s="34" t="s">
        <v>181</v>
      </c>
      <c r="D115" s="35"/>
      <c r="E115" s="36">
        <v>50</v>
      </c>
      <c r="F115" s="20" t="str">
        <f t="shared" si="24"/>
        <v/>
      </c>
      <c r="G115" s="10"/>
      <c r="H115" s="19" t="str">
        <f t="shared" si="51"/>
        <v/>
      </c>
      <c r="I115" s="20" t="str">
        <f t="shared" si="52"/>
        <v/>
      </c>
      <c r="J115" s="11" t="str">
        <f t="shared" si="57"/>
        <v/>
      </c>
      <c r="K115" s="19" t="str">
        <f t="shared" si="53"/>
        <v/>
      </c>
      <c r="L115" s="20" t="str">
        <f t="shared" si="54"/>
        <v/>
      </c>
      <c r="M115" s="37" t="s">
        <v>97</v>
      </c>
      <c r="N115" s="1"/>
    </row>
    <row r="116" spans="1:14" ht="42.75" x14ac:dyDescent="0.25">
      <c r="A116" s="46">
        <v>13</v>
      </c>
      <c r="B116" s="33" t="s">
        <v>182</v>
      </c>
      <c r="C116" s="34" t="s">
        <v>183</v>
      </c>
      <c r="D116" s="35"/>
      <c r="E116" s="36">
        <v>20</v>
      </c>
      <c r="F116" s="20" t="str">
        <f t="shared" si="24"/>
        <v/>
      </c>
      <c r="G116" s="10"/>
      <c r="H116" s="19" t="str">
        <f t="shared" si="51"/>
        <v/>
      </c>
      <c r="I116" s="20" t="str">
        <f t="shared" si="52"/>
        <v/>
      </c>
      <c r="J116" s="11" t="str">
        <f t="shared" si="57"/>
        <v/>
      </c>
      <c r="K116" s="19" t="str">
        <f t="shared" si="53"/>
        <v/>
      </c>
      <c r="L116" s="20" t="str">
        <f t="shared" si="54"/>
        <v/>
      </c>
      <c r="M116" s="37" t="s">
        <v>97</v>
      </c>
      <c r="N116" s="1"/>
    </row>
    <row r="117" spans="1:14" ht="42.75" x14ac:dyDescent="0.25">
      <c r="A117" s="46">
        <v>14</v>
      </c>
      <c r="B117" s="33" t="s">
        <v>184</v>
      </c>
      <c r="C117" s="34" t="s">
        <v>185</v>
      </c>
      <c r="D117" s="35"/>
      <c r="E117" s="36">
        <v>20</v>
      </c>
      <c r="F117" s="20" t="str">
        <f t="shared" si="24"/>
        <v/>
      </c>
      <c r="G117" s="10"/>
      <c r="H117" s="19" t="str">
        <f t="shared" si="51"/>
        <v/>
      </c>
      <c r="I117" s="20" t="str">
        <f t="shared" si="52"/>
        <v/>
      </c>
      <c r="J117" s="11" t="str">
        <f t="shared" si="57"/>
        <v/>
      </c>
      <c r="K117" s="19" t="str">
        <f t="shared" si="53"/>
        <v/>
      </c>
      <c r="L117" s="20" t="str">
        <f t="shared" si="54"/>
        <v/>
      </c>
      <c r="M117" s="37" t="s">
        <v>97</v>
      </c>
      <c r="N117" s="1"/>
    </row>
    <row r="118" spans="1:14" ht="42.75" x14ac:dyDescent="0.25">
      <c r="A118" s="46">
        <v>15</v>
      </c>
      <c r="B118" s="33" t="s">
        <v>186</v>
      </c>
      <c r="C118" s="34" t="s">
        <v>187</v>
      </c>
      <c r="D118" s="35"/>
      <c r="E118" s="36">
        <v>20</v>
      </c>
      <c r="F118" s="20" t="str">
        <f t="shared" si="24"/>
        <v/>
      </c>
      <c r="G118" s="10"/>
      <c r="H118" s="19" t="str">
        <f t="shared" si="51"/>
        <v/>
      </c>
      <c r="I118" s="20" t="str">
        <f t="shared" si="52"/>
        <v/>
      </c>
      <c r="J118" s="11" t="str">
        <f t="shared" si="57"/>
        <v/>
      </c>
      <c r="K118" s="19" t="str">
        <f t="shared" si="53"/>
        <v/>
      </c>
      <c r="L118" s="20" t="str">
        <f t="shared" si="54"/>
        <v/>
      </c>
      <c r="M118" s="37" t="s">
        <v>97</v>
      </c>
      <c r="N118" s="1"/>
    </row>
    <row r="119" spans="1:14" ht="42.75" x14ac:dyDescent="0.25">
      <c r="A119" s="46">
        <v>16</v>
      </c>
      <c r="B119" s="33" t="s">
        <v>188</v>
      </c>
      <c r="C119" s="34" t="s">
        <v>189</v>
      </c>
      <c r="D119" s="35"/>
      <c r="E119" s="36">
        <v>20</v>
      </c>
      <c r="F119" s="20" t="str">
        <f t="shared" si="24"/>
        <v/>
      </c>
      <c r="G119" s="10"/>
      <c r="H119" s="19" t="str">
        <f t="shared" si="51"/>
        <v/>
      </c>
      <c r="I119" s="20" t="str">
        <f t="shared" si="52"/>
        <v/>
      </c>
      <c r="J119" s="11" t="str">
        <f t="shared" si="57"/>
        <v/>
      </c>
      <c r="K119" s="19" t="str">
        <f t="shared" si="53"/>
        <v/>
      </c>
      <c r="L119" s="20" t="str">
        <f t="shared" si="54"/>
        <v/>
      </c>
      <c r="M119" s="37" t="s">
        <v>97</v>
      </c>
      <c r="N119" s="1"/>
    </row>
    <row r="120" spans="1:14" ht="42.75" x14ac:dyDescent="0.25">
      <c r="A120" s="46">
        <v>17</v>
      </c>
      <c r="B120" s="33" t="s">
        <v>190</v>
      </c>
      <c r="C120" s="34" t="s">
        <v>191</v>
      </c>
      <c r="D120" s="35"/>
      <c r="E120" s="36">
        <v>50</v>
      </c>
      <c r="F120" s="20" t="str">
        <f t="shared" si="24"/>
        <v/>
      </c>
      <c r="G120" s="10"/>
      <c r="H120" s="19" t="str">
        <f t="shared" si="51"/>
        <v/>
      </c>
      <c r="I120" s="20" t="str">
        <f t="shared" si="52"/>
        <v/>
      </c>
      <c r="J120" s="11" t="str">
        <f t="shared" si="57"/>
        <v/>
      </c>
      <c r="K120" s="19" t="str">
        <f t="shared" si="53"/>
        <v/>
      </c>
      <c r="L120" s="20" t="str">
        <f t="shared" si="54"/>
        <v/>
      </c>
      <c r="M120" s="37" t="s">
        <v>97</v>
      </c>
      <c r="N120" s="1"/>
    </row>
    <row r="121" spans="1:14" ht="42.75" x14ac:dyDescent="0.25">
      <c r="A121" s="46">
        <v>18</v>
      </c>
      <c r="B121" s="33" t="s">
        <v>192</v>
      </c>
      <c r="C121" s="34" t="s">
        <v>193</v>
      </c>
      <c r="D121" s="35"/>
      <c r="E121" s="36">
        <v>50</v>
      </c>
      <c r="F121" s="20" t="str">
        <f t="shared" si="24"/>
        <v/>
      </c>
      <c r="G121" s="10"/>
      <c r="H121" s="19" t="str">
        <f t="shared" si="51"/>
        <v/>
      </c>
      <c r="I121" s="20" t="str">
        <f t="shared" si="52"/>
        <v/>
      </c>
      <c r="J121" s="11" t="str">
        <f t="shared" si="57"/>
        <v/>
      </c>
      <c r="K121" s="19" t="str">
        <f t="shared" si="53"/>
        <v/>
      </c>
      <c r="L121" s="20" t="str">
        <f t="shared" si="54"/>
        <v/>
      </c>
      <c r="M121" s="37" t="s">
        <v>97</v>
      </c>
      <c r="N121" s="1"/>
    </row>
    <row r="122" spans="1:14" ht="42.75" x14ac:dyDescent="0.25">
      <c r="A122" s="46">
        <v>19</v>
      </c>
      <c r="B122" s="33" t="s">
        <v>194</v>
      </c>
      <c r="C122" s="34" t="s">
        <v>195</v>
      </c>
      <c r="D122" s="35"/>
      <c r="E122" s="36">
        <v>50</v>
      </c>
      <c r="F122" s="20" t="str">
        <f t="shared" si="24"/>
        <v/>
      </c>
      <c r="G122" s="10"/>
      <c r="H122" s="19" t="str">
        <f t="shared" si="51"/>
        <v/>
      </c>
      <c r="I122" s="20" t="str">
        <f t="shared" si="52"/>
        <v/>
      </c>
      <c r="J122" s="11" t="str">
        <f t="shared" si="57"/>
        <v/>
      </c>
      <c r="K122" s="19" t="str">
        <f t="shared" si="53"/>
        <v/>
      </c>
      <c r="L122" s="20" t="str">
        <f t="shared" si="54"/>
        <v/>
      </c>
      <c r="M122" s="37" t="s">
        <v>97</v>
      </c>
      <c r="N122" s="1"/>
    </row>
    <row r="123" spans="1:14" ht="42.75" x14ac:dyDescent="0.25">
      <c r="A123" s="46">
        <v>20</v>
      </c>
      <c r="B123" s="33" t="s">
        <v>196</v>
      </c>
      <c r="C123" s="34" t="s">
        <v>197</v>
      </c>
      <c r="D123" s="35"/>
      <c r="E123" s="36">
        <v>50</v>
      </c>
      <c r="F123" s="20" t="str">
        <f t="shared" si="24"/>
        <v/>
      </c>
      <c r="G123" s="10"/>
      <c r="H123" s="19" t="str">
        <f t="shared" si="51"/>
        <v/>
      </c>
      <c r="I123" s="20" t="str">
        <f t="shared" si="52"/>
        <v/>
      </c>
      <c r="J123" s="11" t="str">
        <f t="shared" si="57"/>
        <v/>
      </c>
      <c r="K123" s="19" t="str">
        <f t="shared" si="53"/>
        <v/>
      </c>
      <c r="L123" s="20" t="str">
        <f t="shared" si="54"/>
        <v/>
      </c>
      <c r="M123" s="37" t="s">
        <v>97</v>
      </c>
      <c r="N123" s="1"/>
    </row>
    <row r="124" spans="1:14" ht="42.75" x14ac:dyDescent="0.25">
      <c r="A124" s="46">
        <v>21</v>
      </c>
      <c r="B124" s="33" t="s">
        <v>198</v>
      </c>
      <c r="C124" s="34" t="s">
        <v>199</v>
      </c>
      <c r="D124" s="35"/>
      <c r="E124" s="36">
        <v>20</v>
      </c>
      <c r="F124" s="20" t="str">
        <f t="shared" si="24"/>
        <v/>
      </c>
      <c r="G124" s="10"/>
      <c r="H124" s="19" t="str">
        <f t="shared" si="51"/>
        <v/>
      </c>
      <c r="I124" s="20" t="str">
        <f t="shared" si="52"/>
        <v/>
      </c>
      <c r="J124" s="11" t="str">
        <f t="shared" si="57"/>
        <v/>
      </c>
      <c r="K124" s="19" t="str">
        <f t="shared" si="53"/>
        <v/>
      </c>
      <c r="L124" s="20" t="str">
        <f t="shared" si="54"/>
        <v/>
      </c>
      <c r="M124" s="37" t="s">
        <v>97</v>
      </c>
      <c r="N124" s="1"/>
    </row>
    <row r="125" spans="1:14" ht="42.75" x14ac:dyDescent="0.25">
      <c r="A125" s="46">
        <v>22</v>
      </c>
      <c r="B125" s="33" t="s">
        <v>200</v>
      </c>
      <c r="C125" s="34" t="s">
        <v>201</v>
      </c>
      <c r="D125" s="35"/>
      <c r="E125" s="36">
        <v>20</v>
      </c>
      <c r="F125" s="20" t="str">
        <f t="shared" si="24"/>
        <v/>
      </c>
      <c r="G125" s="10"/>
      <c r="H125" s="19" t="str">
        <f t="shared" si="51"/>
        <v/>
      </c>
      <c r="I125" s="20" t="str">
        <f t="shared" si="52"/>
        <v/>
      </c>
      <c r="J125" s="11" t="str">
        <f t="shared" si="57"/>
        <v/>
      </c>
      <c r="K125" s="19" t="str">
        <f t="shared" si="53"/>
        <v/>
      </c>
      <c r="L125" s="20" t="str">
        <f t="shared" si="54"/>
        <v/>
      </c>
      <c r="M125" s="37" t="s">
        <v>97</v>
      </c>
      <c r="N125" s="1"/>
    </row>
    <row r="126" spans="1:14" ht="42.75" x14ac:dyDescent="0.25">
      <c r="A126" s="46">
        <v>23</v>
      </c>
      <c r="B126" s="33" t="s">
        <v>202</v>
      </c>
      <c r="C126" s="34" t="s">
        <v>203</v>
      </c>
      <c r="D126" s="35"/>
      <c r="E126" s="36">
        <v>20</v>
      </c>
      <c r="F126" s="20" t="str">
        <f t="shared" si="24"/>
        <v/>
      </c>
      <c r="G126" s="10"/>
      <c r="H126" s="19" t="str">
        <f t="shared" si="51"/>
        <v/>
      </c>
      <c r="I126" s="20" t="str">
        <f t="shared" si="52"/>
        <v/>
      </c>
      <c r="J126" s="11" t="str">
        <f t="shared" si="57"/>
        <v/>
      </c>
      <c r="K126" s="19" t="str">
        <f t="shared" si="53"/>
        <v/>
      </c>
      <c r="L126" s="20" t="str">
        <f t="shared" si="54"/>
        <v/>
      </c>
      <c r="M126" s="37" t="s">
        <v>97</v>
      </c>
      <c r="N126" s="1"/>
    </row>
    <row r="127" spans="1:14" ht="42.75" x14ac:dyDescent="0.25">
      <c r="A127" s="46">
        <v>24</v>
      </c>
      <c r="B127" s="33" t="s">
        <v>204</v>
      </c>
      <c r="C127" s="34" t="s">
        <v>205</v>
      </c>
      <c r="D127" s="35"/>
      <c r="E127" s="36">
        <v>20</v>
      </c>
      <c r="F127" s="20" t="str">
        <f t="shared" si="24"/>
        <v/>
      </c>
      <c r="G127" s="10"/>
      <c r="H127" s="19" t="str">
        <f t="shared" si="51"/>
        <v/>
      </c>
      <c r="I127" s="20" t="str">
        <f t="shared" si="52"/>
        <v/>
      </c>
      <c r="J127" s="11" t="str">
        <f t="shared" si="57"/>
        <v/>
      </c>
      <c r="K127" s="19" t="str">
        <f t="shared" si="53"/>
        <v/>
      </c>
      <c r="L127" s="20" t="str">
        <f t="shared" si="54"/>
        <v/>
      </c>
      <c r="M127" s="37" t="s">
        <v>97</v>
      </c>
      <c r="N127" s="1"/>
    </row>
    <row r="128" spans="1:14" ht="42.75" x14ac:dyDescent="0.25">
      <c r="A128" s="46">
        <v>25</v>
      </c>
      <c r="B128" s="33" t="s">
        <v>206</v>
      </c>
      <c r="C128" s="34" t="s">
        <v>207</v>
      </c>
      <c r="D128" s="35"/>
      <c r="E128" s="36">
        <v>100</v>
      </c>
      <c r="F128" s="20" t="str">
        <f t="shared" si="24"/>
        <v/>
      </c>
      <c r="G128" s="10"/>
      <c r="H128" s="19" t="str">
        <f t="shared" ref="H128:H139" si="58">IF(AND(E128&gt;0,G128&gt;0),E128*G128,"")</f>
        <v/>
      </c>
      <c r="I128" s="20" t="str">
        <f t="shared" ref="I128:I139" si="59">IF(AND(E128&gt;0,G128&gt;0),H128/$N$6,"")</f>
        <v/>
      </c>
      <c r="J128" s="11" t="str">
        <f t="shared" si="57"/>
        <v/>
      </c>
      <c r="K128" s="19" t="str">
        <f t="shared" ref="K128:K139" si="60">IF(AND(E128&gt;0,G128&gt;0),H128+J128,"")</f>
        <v/>
      </c>
      <c r="L128" s="20" t="str">
        <f t="shared" ref="L128:L139" si="61">IF(AND(E128&gt;0,G128&gt;0),K128/$N$6,"")</f>
        <v/>
      </c>
      <c r="M128" s="37" t="s">
        <v>97</v>
      </c>
      <c r="N128" s="1"/>
    </row>
    <row r="129" spans="1:14" ht="42.75" x14ac:dyDescent="0.25">
      <c r="A129" s="46">
        <v>26</v>
      </c>
      <c r="B129" s="33" t="s">
        <v>208</v>
      </c>
      <c r="C129" s="34" t="s">
        <v>209</v>
      </c>
      <c r="D129" s="35"/>
      <c r="E129" s="36">
        <v>100</v>
      </c>
      <c r="F129" s="20" t="str">
        <f t="shared" si="24"/>
        <v/>
      </c>
      <c r="G129" s="10"/>
      <c r="H129" s="19" t="str">
        <f t="shared" si="58"/>
        <v/>
      </c>
      <c r="I129" s="20" t="str">
        <f t="shared" si="59"/>
        <v/>
      </c>
      <c r="J129" s="11" t="str">
        <f t="shared" si="57"/>
        <v/>
      </c>
      <c r="K129" s="19" t="str">
        <f t="shared" si="60"/>
        <v/>
      </c>
      <c r="L129" s="20" t="str">
        <f t="shared" si="61"/>
        <v/>
      </c>
      <c r="M129" s="37" t="s">
        <v>97</v>
      </c>
      <c r="N129" s="1"/>
    </row>
    <row r="130" spans="1:14" ht="42.75" x14ac:dyDescent="0.25">
      <c r="A130" s="46">
        <v>27</v>
      </c>
      <c r="B130" s="33" t="s">
        <v>210</v>
      </c>
      <c r="C130" s="34" t="s">
        <v>211</v>
      </c>
      <c r="D130" s="35"/>
      <c r="E130" s="36">
        <v>100</v>
      </c>
      <c r="F130" s="20" t="str">
        <f t="shared" si="24"/>
        <v/>
      </c>
      <c r="G130" s="10"/>
      <c r="H130" s="19" t="str">
        <f t="shared" si="58"/>
        <v/>
      </c>
      <c r="I130" s="20" t="str">
        <f t="shared" si="59"/>
        <v/>
      </c>
      <c r="J130" s="11" t="str">
        <f>+IF(AND(G130&gt;0,H130&gt;0),H130*0.18,"")</f>
        <v/>
      </c>
      <c r="K130" s="19" t="str">
        <f t="shared" si="60"/>
        <v/>
      </c>
      <c r="L130" s="20" t="str">
        <f t="shared" si="61"/>
        <v/>
      </c>
      <c r="M130" s="37" t="s">
        <v>97</v>
      </c>
      <c r="N130" s="1"/>
    </row>
    <row r="131" spans="1:14" ht="42.75" x14ac:dyDescent="0.25">
      <c r="A131" s="46">
        <v>28</v>
      </c>
      <c r="B131" s="33" t="s">
        <v>212</v>
      </c>
      <c r="C131" s="34" t="s">
        <v>213</v>
      </c>
      <c r="D131" s="35"/>
      <c r="E131" s="36">
        <v>100</v>
      </c>
      <c r="F131" s="20" t="str">
        <f t="shared" ref="F131" si="62">IF(G131&gt;0,G131/$N$6,"")</f>
        <v/>
      </c>
      <c r="G131" s="10"/>
      <c r="H131" s="19" t="str">
        <f t="shared" ref="H131" si="63">IF(AND(E131&gt;0,G131&gt;0),E131*G131,"")</f>
        <v/>
      </c>
      <c r="I131" s="20" t="str">
        <f t="shared" ref="I131" si="64">IF(AND(E131&gt;0,G131&gt;0),H131/$N$6,"")</f>
        <v/>
      </c>
      <c r="J131" s="11" t="str">
        <f t="shared" ref="J131" si="65">+IF(AND(G131&gt;0,H131&gt;0),H131*0.18,"")</f>
        <v/>
      </c>
      <c r="K131" s="19" t="str">
        <f t="shared" ref="K131" si="66">IF(AND(E131&gt;0,G131&gt;0),H131+J131,"")</f>
        <v/>
      </c>
      <c r="L131" s="20" t="str">
        <f t="shared" ref="L131" si="67">IF(AND(E131&gt;0,G131&gt;0),K131/$N$6,"")</f>
        <v/>
      </c>
      <c r="M131" s="37" t="s">
        <v>97</v>
      </c>
      <c r="N131" s="1"/>
    </row>
    <row r="132" spans="1:14" ht="42.75" x14ac:dyDescent="0.25">
      <c r="A132" s="46">
        <v>29</v>
      </c>
      <c r="B132" s="51" t="s">
        <v>245</v>
      </c>
      <c r="C132" s="52" t="s">
        <v>246</v>
      </c>
      <c r="D132" s="35"/>
      <c r="E132" s="36">
        <v>30</v>
      </c>
      <c r="F132" s="20" t="str">
        <f t="shared" ref="F132:F135" si="68">IF(G132&gt;0,G132/$N$6,"")</f>
        <v/>
      </c>
      <c r="G132" s="10"/>
      <c r="H132" s="19" t="str">
        <f t="shared" ref="H132:H135" si="69">IF(AND(E132&gt;0,G132&gt;0),E132*G132,"")</f>
        <v/>
      </c>
      <c r="I132" s="20" t="str">
        <f t="shared" ref="I132:I135" si="70">IF(AND(E132&gt;0,G132&gt;0),H132/$N$6,"")</f>
        <v/>
      </c>
      <c r="J132" s="11" t="str">
        <f t="shared" ref="J132:J135" si="71">+IF(AND(G132&gt;0,H132&gt;0),H132*0.18,"")</f>
        <v/>
      </c>
      <c r="K132" s="19" t="str">
        <f t="shared" ref="K132:K135" si="72">IF(AND(E132&gt;0,G132&gt;0),H132+J132,"")</f>
        <v/>
      </c>
      <c r="L132" s="20" t="str">
        <f t="shared" ref="L132:L135" si="73">IF(AND(E132&gt;0,G132&gt;0),K132/$N$6,"")</f>
        <v/>
      </c>
      <c r="M132" s="37" t="s">
        <v>97</v>
      </c>
      <c r="N132" s="1"/>
    </row>
    <row r="133" spans="1:14" ht="42.75" x14ac:dyDescent="0.25">
      <c r="A133" s="46">
        <v>30</v>
      </c>
      <c r="B133" s="51" t="s">
        <v>247</v>
      </c>
      <c r="C133" s="52" t="s">
        <v>248</v>
      </c>
      <c r="D133" s="35"/>
      <c r="E133" s="36">
        <v>20</v>
      </c>
      <c r="F133" s="20" t="str">
        <f t="shared" si="68"/>
        <v/>
      </c>
      <c r="G133" s="10"/>
      <c r="H133" s="19" t="str">
        <f t="shared" si="69"/>
        <v/>
      </c>
      <c r="I133" s="20" t="str">
        <f t="shared" si="70"/>
        <v/>
      </c>
      <c r="J133" s="11" t="str">
        <f t="shared" si="71"/>
        <v/>
      </c>
      <c r="K133" s="19" t="str">
        <f t="shared" si="72"/>
        <v/>
      </c>
      <c r="L133" s="20" t="str">
        <f t="shared" si="73"/>
        <v/>
      </c>
      <c r="M133" s="37" t="s">
        <v>97</v>
      </c>
      <c r="N133" s="1"/>
    </row>
    <row r="134" spans="1:14" ht="42.75" x14ac:dyDescent="0.25">
      <c r="A134" s="46">
        <v>31</v>
      </c>
      <c r="B134" s="51" t="s">
        <v>249</v>
      </c>
      <c r="C134" s="52" t="s">
        <v>250</v>
      </c>
      <c r="D134" s="35"/>
      <c r="E134" s="36">
        <v>20</v>
      </c>
      <c r="F134" s="20" t="str">
        <f t="shared" si="68"/>
        <v/>
      </c>
      <c r="G134" s="10"/>
      <c r="H134" s="19" t="str">
        <f t="shared" si="69"/>
        <v/>
      </c>
      <c r="I134" s="20" t="str">
        <f t="shared" si="70"/>
        <v/>
      </c>
      <c r="J134" s="11" t="str">
        <f t="shared" si="71"/>
        <v/>
      </c>
      <c r="K134" s="19" t="str">
        <f t="shared" si="72"/>
        <v/>
      </c>
      <c r="L134" s="20" t="str">
        <f t="shared" si="73"/>
        <v/>
      </c>
      <c r="M134" s="37" t="s">
        <v>97</v>
      </c>
      <c r="N134" s="1"/>
    </row>
    <row r="135" spans="1:14" ht="42.75" x14ac:dyDescent="0.25">
      <c r="A135" s="46">
        <v>28</v>
      </c>
      <c r="B135" s="51" t="s">
        <v>251</v>
      </c>
      <c r="C135" s="52" t="s">
        <v>252</v>
      </c>
      <c r="D135" s="35"/>
      <c r="E135" s="36">
        <v>20</v>
      </c>
      <c r="F135" s="20" t="str">
        <f t="shared" si="68"/>
        <v/>
      </c>
      <c r="G135" s="10"/>
      <c r="H135" s="19" t="str">
        <f t="shared" si="69"/>
        <v/>
      </c>
      <c r="I135" s="20" t="str">
        <f t="shared" si="70"/>
        <v/>
      </c>
      <c r="J135" s="11" t="str">
        <f t="shared" si="71"/>
        <v/>
      </c>
      <c r="K135" s="19" t="str">
        <f t="shared" si="72"/>
        <v/>
      </c>
      <c r="L135" s="20" t="str">
        <f t="shared" si="73"/>
        <v/>
      </c>
      <c r="M135" s="37" t="s">
        <v>97</v>
      </c>
      <c r="N135" s="1"/>
    </row>
    <row r="136" spans="1:14" x14ac:dyDescent="0.25">
      <c r="A136" s="48" t="s">
        <v>235</v>
      </c>
      <c r="B136" s="38"/>
      <c r="C136" s="39"/>
      <c r="D136" s="40"/>
      <c r="E136" s="41"/>
      <c r="F136" s="3"/>
      <c r="G136" s="12"/>
      <c r="H136" s="21">
        <f>SUBTOTAL(9,H104:H135)</f>
        <v>0</v>
      </c>
      <c r="I136" s="3">
        <f>SUBTOTAL(9,I104:I135)</f>
        <v>0</v>
      </c>
      <c r="J136" s="12"/>
      <c r="K136" s="21">
        <f>SUBTOTAL(9,K104:K135)</f>
        <v>0</v>
      </c>
      <c r="L136" s="3">
        <f>SUBTOTAL(9,L104:L135)</f>
        <v>0</v>
      </c>
      <c r="M136" s="42"/>
      <c r="N136" s="1"/>
    </row>
    <row r="137" spans="1:14" ht="14.25" customHeight="1" x14ac:dyDescent="0.25">
      <c r="A137" s="61" t="s">
        <v>238</v>
      </c>
      <c r="B137" s="61"/>
      <c r="C137" s="61"/>
      <c r="D137" s="61"/>
      <c r="E137" s="61"/>
      <c r="F137" s="61"/>
      <c r="G137" s="61"/>
      <c r="H137" s="61"/>
      <c r="I137" s="61"/>
      <c r="J137" s="61"/>
      <c r="K137" s="61"/>
      <c r="L137" s="61"/>
      <c r="M137" s="61"/>
      <c r="N137" s="1"/>
    </row>
    <row r="138" spans="1:14" ht="42.75" x14ac:dyDescent="0.25">
      <c r="A138" s="46">
        <v>29</v>
      </c>
      <c r="B138" s="33" t="s">
        <v>214</v>
      </c>
      <c r="C138" s="34" t="s">
        <v>215</v>
      </c>
      <c r="D138" s="35"/>
      <c r="E138" s="36">
        <v>50</v>
      </c>
      <c r="F138" s="20" t="str">
        <f t="shared" si="24"/>
        <v/>
      </c>
      <c r="G138" s="10"/>
      <c r="H138" s="19" t="str">
        <f t="shared" si="58"/>
        <v/>
      </c>
      <c r="I138" s="20" t="str">
        <f t="shared" si="59"/>
        <v/>
      </c>
      <c r="J138" s="11" t="str">
        <f t="shared" si="57"/>
        <v/>
      </c>
      <c r="K138" s="19" t="str">
        <f t="shared" si="60"/>
        <v/>
      </c>
      <c r="L138" s="20" t="str">
        <f t="shared" si="61"/>
        <v/>
      </c>
      <c r="M138" s="37" t="s">
        <v>97</v>
      </c>
      <c r="N138" s="1"/>
    </row>
    <row r="139" spans="1:14" ht="42.75" x14ac:dyDescent="0.25">
      <c r="A139" s="46">
        <v>30</v>
      </c>
      <c r="B139" s="33" t="s">
        <v>216</v>
      </c>
      <c r="C139" s="34" t="s">
        <v>217</v>
      </c>
      <c r="D139" s="35"/>
      <c r="E139" s="36">
        <v>50</v>
      </c>
      <c r="F139" s="20" t="str">
        <f t="shared" si="24"/>
        <v/>
      </c>
      <c r="G139" s="10"/>
      <c r="H139" s="19" t="str">
        <f t="shared" si="58"/>
        <v/>
      </c>
      <c r="I139" s="20" t="str">
        <f t="shared" si="59"/>
        <v/>
      </c>
      <c r="J139" s="11" t="str">
        <f t="shared" si="57"/>
        <v/>
      </c>
      <c r="K139" s="19" t="str">
        <f t="shared" si="60"/>
        <v/>
      </c>
      <c r="L139" s="20" t="str">
        <f t="shared" si="61"/>
        <v/>
      </c>
      <c r="M139" s="37" t="s">
        <v>97</v>
      </c>
      <c r="N139" s="1"/>
    </row>
    <row r="140" spans="1:14" x14ac:dyDescent="0.25">
      <c r="A140" s="48" t="s">
        <v>239</v>
      </c>
      <c r="B140" s="38"/>
      <c r="C140" s="39"/>
      <c r="D140" s="40"/>
      <c r="E140" s="41"/>
      <c r="F140" s="3"/>
      <c r="G140" s="12"/>
      <c r="H140" s="21">
        <f>SUBTOTAL(9,H138:H139)</f>
        <v>0</v>
      </c>
      <c r="I140" s="3">
        <f>SUBTOTAL(9,I138:I139)</f>
        <v>0</v>
      </c>
      <c r="J140" s="12"/>
      <c r="K140" s="21">
        <f>SUBTOTAL(9,K138:K139)</f>
        <v>0</v>
      </c>
      <c r="L140" s="3">
        <f>SUBTOTAL(9,L138:L139)</f>
        <v>0</v>
      </c>
      <c r="M140" s="42"/>
      <c r="N140" s="1"/>
    </row>
    <row r="141" spans="1:14" ht="14.25" customHeight="1" thickBot="1" x14ac:dyDescent="0.3">
      <c r="A141" s="63" t="s">
        <v>15</v>
      </c>
      <c r="B141" s="63"/>
      <c r="C141" s="63"/>
      <c r="D141" s="63"/>
      <c r="E141" s="63"/>
      <c r="F141" s="63"/>
      <c r="G141" s="63"/>
      <c r="H141" s="13">
        <f>+H140+H97+H94+H90+H86+H80+H75+H72+H65+H69+H60+H57+H52+H45+H42+H39+H25+H102+H136</f>
        <v>0</v>
      </c>
      <c r="I141" s="22">
        <f>+I140+I97+I94+I90+I86+I80+I75+I72+I65+I69+I60+I57+I52+I45+I42+I39+I25+I136+I102</f>
        <v>0</v>
      </c>
      <c r="J141" s="13"/>
      <c r="K141" s="13">
        <f>+K140+K97+K94+K90+K86+K80+K75+K72+K65+K69+K60+K57+K52+K45+K42+K39+K25+K102+K136</f>
        <v>0</v>
      </c>
      <c r="L141" s="22">
        <f>+L140+L97+L94+L90+L86+L80+L75+L72+L65+L69+L60+L57+L52+L45+L42+L39+L25+L136+L102</f>
        <v>0</v>
      </c>
      <c r="M141" s="43"/>
      <c r="N141" s="1"/>
    </row>
    <row r="142" spans="1:14" ht="15.75" thickBot="1" x14ac:dyDescent="0.3">
      <c r="A142" s="48" t="s">
        <v>237</v>
      </c>
      <c r="B142" s="38"/>
      <c r="C142" s="49" t="s">
        <v>236</v>
      </c>
      <c r="D142" s="40"/>
      <c r="E142" s="36"/>
      <c r="F142" s="3"/>
      <c r="G142" s="12"/>
      <c r="H142" s="21"/>
      <c r="I142" s="3"/>
      <c r="J142" s="12"/>
      <c r="K142" s="21"/>
      <c r="L142" s="3"/>
      <c r="M142" s="42"/>
      <c r="N142" s="1"/>
    </row>
    <row r="143" spans="1:14" ht="36" customHeight="1" x14ac:dyDescent="0.25">
      <c r="A143" s="62" t="s">
        <v>16</v>
      </c>
      <c r="B143" s="62"/>
      <c r="C143" s="62"/>
      <c r="D143" s="62"/>
      <c r="E143" s="62"/>
      <c r="F143" s="62"/>
      <c r="G143" s="62"/>
      <c r="H143" s="62"/>
      <c r="I143" s="62"/>
      <c r="J143" s="62"/>
      <c r="K143" s="62"/>
      <c r="L143" s="62"/>
      <c r="M143" s="62"/>
      <c r="N143" s="1"/>
    </row>
    <row r="144" spans="1:14" hidden="1" x14ac:dyDescent="0.25">
      <c r="A144" s="47"/>
      <c r="B144" s="38"/>
      <c r="C144" s="39"/>
      <c r="D144" s="40"/>
      <c r="E144" s="41"/>
      <c r="F144" s="3"/>
      <c r="G144" s="12"/>
      <c r="H144" s="21">
        <f>+H140+H97+H94+H90+H86+H80+H75+H72+H65+H69+H60+H57+H52+H45+H42+H39+H25+H102+H136</f>
        <v>0</v>
      </c>
      <c r="I144" s="3">
        <f>+I140+I97+I94+I90+I86+I80+I75+I72+I65+I69+I60+I57+I52+I45+I42+I39+I25+I102+I136</f>
        <v>0</v>
      </c>
      <c r="J144" s="21"/>
      <c r="K144" s="21">
        <f>+K140+K97+K94+K90+K86+K80+K75+K72+K65+K69+K60+K57+K52+K45+K42+K39+K25+K102+K136</f>
        <v>0</v>
      </c>
      <c r="L144" s="3">
        <f>+L140+L97+L94+L90+L86+L80+L75+L72+L65+L69+L60+L57+L52+L45+L42+L39+L25+L136+L102</f>
        <v>0</v>
      </c>
      <c r="M144" s="42"/>
      <c r="N144" s="1"/>
    </row>
    <row r="145" spans="1:14" s="27" customFormat="1" hidden="1" x14ac:dyDescent="0.25">
      <c r="A145" s="14"/>
      <c r="B145" s="6"/>
      <c r="C145" s="44"/>
      <c r="D145" s="14"/>
      <c r="E145" s="14"/>
      <c r="F145" s="23"/>
      <c r="G145" s="14"/>
      <c r="H145" s="24">
        <f>H141-H144</f>
        <v>0</v>
      </c>
      <c r="I145" s="15">
        <f>I141-I144</f>
        <v>0</v>
      </c>
      <c r="J145" s="16"/>
      <c r="K145" s="24">
        <f>K141-K144</f>
        <v>0</v>
      </c>
      <c r="L145" s="15">
        <f>L141-L144</f>
        <v>0</v>
      </c>
      <c r="M145" s="25">
        <f>M141-M144</f>
        <v>0</v>
      </c>
      <c r="N145" s="5"/>
    </row>
  </sheetData>
  <mergeCells count="27">
    <mergeCell ref="A143:M143"/>
    <mergeCell ref="A26:M26"/>
    <mergeCell ref="A40:M40"/>
    <mergeCell ref="A43:M43"/>
    <mergeCell ref="A53:M53"/>
    <mergeCell ref="A58:M58"/>
    <mergeCell ref="A61:M61"/>
    <mergeCell ref="A66:M66"/>
    <mergeCell ref="A70:M70"/>
    <mergeCell ref="A141:G141"/>
    <mergeCell ref="A73:M73"/>
    <mergeCell ref="A76:M76"/>
    <mergeCell ref="A81:M81"/>
    <mergeCell ref="A87:M87"/>
    <mergeCell ref="A91:M91"/>
    <mergeCell ref="A137:M137"/>
    <mergeCell ref="A8:M8"/>
    <mergeCell ref="A46:M46"/>
    <mergeCell ref="A95:M95"/>
    <mergeCell ref="A98:M98"/>
    <mergeCell ref="A103:M103"/>
    <mergeCell ref="A6:M6"/>
    <mergeCell ref="A1:M1"/>
    <mergeCell ref="A2:M2"/>
    <mergeCell ref="A3:M3"/>
    <mergeCell ref="A4:M4"/>
    <mergeCell ref="A5:M5"/>
  </mergeCells>
  <pageMargins left="0.7" right="0.7" top="0.75" bottom="0.75"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ALEXANDRE ARMANGOUAH</dc:creator>
  <dc:description/>
  <cp:lastModifiedBy>Utilisateur</cp:lastModifiedBy>
  <cp:revision>0</cp:revision>
  <dcterms:created xsi:type="dcterms:W3CDTF">2026-05-27T07:44:42Z</dcterms:created>
  <dcterms:modified xsi:type="dcterms:W3CDTF">2026-06-29T10:03:32Z</dcterms:modified>
  <dc:language>en-US</dc:language>
</cp:coreProperties>
</file>